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RENTA\TALLER RENTA AT 2025\3 VERSIÓN\EJERCICIOS RENTA 2025\DDJJ SUELDOS + HONORARIOS\"/>
    </mc:Choice>
  </mc:AlternateContent>
  <xr:revisionPtr revIDLastSave="0" documentId="13_ncr:1_{2040669C-0306-492E-B71A-4876C3AE990E}" xr6:coauthVersionLast="47" xr6:coauthVersionMax="47" xr10:uidLastSave="{00000000-0000-0000-0000-000000000000}"/>
  <bookViews>
    <workbookView xWindow="-120" yWindow="-120" windowWidth="29040" windowHeight="15720" activeTab="1" xr2:uid="{88F9A02A-8427-4F40-9F93-35F67B9F8E3C}"/>
  </bookViews>
  <sheets>
    <sheet name="HONORARIOS" sheetId="1" r:id="rId1"/>
    <sheet name="AT2025" sheetId="4" r:id="rId2"/>
    <sheet name="BALANCE 2020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  <c r="L32" i="4"/>
  <c r="B32" i="4"/>
  <c r="P31" i="1"/>
  <c r="O31" i="1"/>
  <c r="N31" i="1"/>
  <c r="J32" i="1"/>
  <c r="J31" i="1"/>
  <c r="G30" i="1"/>
  <c r="F30" i="1"/>
  <c r="D30" i="1"/>
  <c r="C30" i="1"/>
  <c r="P32" i="1"/>
  <c r="O32" i="1"/>
  <c r="N33" i="1"/>
  <c r="N32" i="1"/>
  <c r="J34" i="1"/>
  <c r="J33" i="1"/>
  <c r="J37" i="1"/>
  <c r="Q32" i="4"/>
  <c r="J20" i="1"/>
  <c r="J35" i="1"/>
  <c r="K20" i="1"/>
  <c r="D20" i="1"/>
  <c r="F10" i="1"/>
  <c r="F9" i="1"/>
  <c r="F8" i="1"/>
  <c r="K32" i="1" s="1"/>
  <c r="F7" i="1"/>
  <c r="K34" i="1"/>
  <c r="K33" i="1"/>
  <c r="D24" i="4" l="1"/>
  <c r="C20" i="1"/>
  <c r="D23" i="4"/>
  <c r="N34" i="1"/>
  <c r="O30" i="1"/>
  <c r="O29" i="1"/>
  <c r="N30" i="1"/>
  <c r="N29" i="1"/>
  <c r="O28" i="1"/>
  <c r="N28" i="1"/>
  <c r="N27" i="1"/>
  <c r="O27" i="1"/>
  <c r="O26" i="1"/>
  <c r="O25" i="1"/>
  <c r="N25" i="1"/>
  <c r="O24" i="1"/>
  <c r="N24" i="1"/>
  <c r="O23" i="1"/>
  <c r="N23" i="1"/>
  <c r="G31" i="1"/>
  <c r="G29" i="1"/>
  <c r="G28" i="1"/>
  <c r="G26" i="1"/>
  <c r="F34" i="1"/>
  <c r="F33" i="1"/>
  <c r="F32" i="1"/>
  <c r="F31" i="1"/>
  <c r="F29" i="1"/>
  <c r="F27" i="1"/>
  <c r="F25" i="1"/>
  <c r="F24" i="1"/>
  <c r="F23" i="1"/>
  <c r="F28" i="1"/>
  <c r="F26" i="1"/>
  <c r="G27" i="1"/>
  <c r="G25" i="1"/>
  <c r="G24" i="1"/>
  <c r="G23" i="1"/>
  <c r="O33" i="1" l="1"/>
  <c r="P33" i="1"/>
  <c r="N26" i="1"/>
  <c r="N35" i="1" s="1"/>
  <c r="F35" i="1"/>
  <c r="C35" i="1"/>
  <c r="D35" i="1"/>
  <c r="G35" i="1"/>
  <c r="G23" i="4" s="1"/>
  <c r="P34" i="1" l="1"/>
  <c r="P35" i="1" s="1"/>
  <c r="O34" i="1"/>
  <c r="L35" i="1"/>
  <c r="AC24" i="4" l="1"/>
  <c r="O35" i="1"/>
  <c r="G24" i="4" s="1"/>
  <c r="K35" i="1"/>
</calcChain>
</file>

<file path=xl/sharedStrings.xml><?xml version="1.0" encoding="utf-8"?>
<sst xmlns="http://schemas.openxmlformats.org/spreadsheetml/2006/main" count="218" uniqueCount="169">
  <si>
    <t>Nombre Trabajador</t>
  </si>
  <si>
    <t>Rut</t>
  </si>
  <si>
    <t>ENERO</t>
  </si>
  <si>
    <t>FEBRERO</t>
  </si>
  <si>
    <t>MARZO</t>
  </si>
  <si>
    <t>ABRIL</t>
  </si>
  <si>
    <t>MAYO</t>
  </si>
  <si>
    <t>CERTIFICADO N°1</t>
  </si>
  <si>
    <t>MES</t>
  </si>
  <si>
    <t>FACTOR</t>
  </si>
  <si>
    <t>UNICO</t>
  </si>
  <si>
    <t>ACTUALIZA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</si>
  <si>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</si>
  <si>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</si>
  <si>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</si>
  <si>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</si>
  <si>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</si>
  <si>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</si>
  <si>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</si>
  <si>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</si>
  <si>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BRUTO</t>
  </si>
  <si>
    <t>RETENIDO</t>
  </si>
  <si>
    <t>PAGADO</t>
  </si>
  <si>
    <t>BOLETA</t>
  </si>
  <si>
    <t>HONORARIO</t>
  </si>
  <si>
    <t>PERIODOS</t>
  </si>
  <si>
    <t>RETENCIÓN</t>
  </si>
  <si>
    <t>DE IMPUESTO</t>
  </si>
  <si>
    <t>HONORARIO BRUTO</t>
  </si>
  <si>
    <t xml:space="preserve">RETENCIÓN </t>
  </si>
  <si>
    <t>MONTOS ACTUALIZADOS</t>
  </si>
  <si>
    <t>CERTIFICADO N°2</t>
  </si>
  <si>
    <t>CONTADOR  SPA</t>
  </si>
  <si>
    <t>Rut: 767-8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</si>
  <si>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</si>
  <si>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</si>
  <si>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</si>
  <si>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</si>
  <si>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</si>
  <si>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</si>
  <si>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</si>
  <si>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</si>
  <si>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</si>
  <si>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</si>
  <si>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</si>
  <si>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</si>
  <si>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</si>
  <si>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</si>
  <si>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</si>
  <si>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</si>
  <si>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</si>
  <si>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</si>
  <si>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</si>
  <si>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</si>
  <si>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</si>
  <si>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</si>
  <si>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</si>
  <si>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</si>
  <si>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</si>
  <si>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</si>
  <si>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</si>
  <si>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</si>
  <si>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</si>
  <si>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</si>
  <si>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CÓDIGO 1411 SUELDOS F22 =  EL SUELDO Y COTIZACIONES SE PAGÓ EN AÑO 2020</t>
  </si>
  <si>
    <t>GASTOS GENERALES</t>
  </si>
  <si>
    <t>GASTO COMERCIAL</t>
  </si>
  <si>
    <t>HONORARIOS</t>
  </si>
  <si>
    <t>CÓDIGO 1412 HONORARIOS F22  LOS HONORARIOS Y RETENCIÓN SE PAGÓ EN AÑO 2020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</si>
  <si>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</si>
  <si>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</si>
  <si>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</si>
  <si>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</si>
  <si>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</si>
  <si>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</si>
  <si>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</si>
  <si>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</si>
  <si>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</si>
  <si>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</si>
  <si>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</si>
  <si>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</si>
  <si>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Dirección: 1</t>
  </si>
  <si>
    <t>3% PRÉSTAMO</t>
  </si>
  <si>
    <t>TASA CERO</t>
  </si>
  <si>
    <t>F 1879</t>
  </si>
  <si>
    <t>Declaración Jurada anual sobre retenciones efectuadas conforme a los arts. 42° N° 2 y 48° de la LIR.</t>
  </si>
  <si>
    <t>FOLIO</t>
  </si>
  <si>
    <t/>
  </si>
  <si>
    <t xml:space="preserve">Sección A: IDENTIFICACIÓN DEL DECLARANTE </t>
  </si>
  <si>
    <t>ROL ÚNICO TRIBUTARIO</t>
  </si>
  <si>
    <t>NOMBRE O RAZÓN SOCIAL</t>
  </si>
  <si>
    <t>C1</t>
  </si>
  <si>
    <t>DOMICILIO POSTAL</t>
  </si>
  <si>
    <t>COMUNA</t>
  </si>
  <si>
    <t>CORREO ELECTRÓNICO</t>
  </si>
  <si>
    <t>TELÉFONO</t>
  </si>
  <si>
    <t>Sección B: DATOS DE LOS INFORMADOS (Receptor de la renta: Profesional, Ocupación Lucrativa, Director o Consejero de S.A.)</t>
  </si>
  <si>
    <t>RUT DEL RECEPTOR DE LA RENTA</t>
  </si>
  <si>
    <t>MONTO RETENIDO ANUAL ACTUALIZADO (DEL 01/01 AL 31/12)</t>
  </si>
  <si>
    <t xml:space="preserve">PERIODO AL CUAL CORRESPONDEN LAS RENTAS </t>
  </si>
  <si>
    <t>MONTO PAGADO ANUAL ACTUALIZADO  POR SERVICIOS PRESTADOS EN ISLA DE PASCUA</t>
  </si>
  <si>
    <t>3% "PRÉSTAMO TASA 0%"</t>
  </si>
  <si>
    <t>NÚMERO CERTIFICADO</t>
  </si>
  <si>
    <t>Nº</t>
  </si>
  <si>
    <t>HONORARIOS Y OTROS (ART.42 N° 2)</t>
  </si>
  <si>
    <t>REMUNERACIÓN DE DIRECTORES (ART. 48)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</si>
  <si>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</si>
  <si>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</si>
  <si>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</si>
  <si>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</si>
  <si>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</si>
  <si>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</si>
  <si>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</si>
  <si>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</si>
  <si>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</si>
  <si>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</si>
  <si>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</si>
  <si>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</si>
  <si>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TASA 10%</t>
  </si>
  <si>
    <t>TASA 35%</t>
  </si>
  <si>
    <t>C0</t>
  </si>
  <si>
    <t>C2</t>
  </si>
  <si>
    <t>C3</t>
  </si>
  <si>
    <t>C4</t>
  </si>
  <si>
    <t>C5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</si>
  <si>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</si>
  <si>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</si>
  <si>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</si>
  <si>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</si>
  <si>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</si>
  <si>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</si>
  <si>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</si>
  <si>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</si>
  <si>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</si>
  <si>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</si>
  <si>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</si>
  <si>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</si>
  <si>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C25</t>
  </si>
  <si>
    <t>C29</t>
  </si>
  <si>
    <t>C11</t>
  </si>
  <si>
    <t>CUADRO RESUMEN FINAL DE LA DECLARACION</t>
  </si>
  <si>
    <t>MONTO RETENIDO ANUAL ACTUALIZADO</t>
  </si>
  <si>
    <t>TOTAL DE CASOS INFORMADOS</t>
  </si>
  <si>
    <t>MONTO TOTAL HONORARIOS  (sin actualizar)</t>
  </si>
  <si>
    <t xml:space="preserve">HONORARIOS Y OTROS (ART.42 N° 2) </t>
  </si>
  <si>
    <t>C7</t>
  </si>
  <si>
    <t>C8</t>
  </si>
  <si>
    <t>C9</t>
  </si>
  <si>
    <t>C27</t>
  </si>
  <si>
    <t>C30</t>
  </si>
  <si>
    <t>C10</t>
  </si>
  <si>
    <t>C28</t>
  </si>
  <si>
    <t>DECLARO BAJO JURAMENTO QUE LOS DATOS CONTENIDOS EN EL PRESENTE DOCUMENTO SON LA EXPRESION FIEL DE LA VERDAD, POR LO QUE ASUMO LA RESPONSABILIDAD CORRESPONDIENTE</t>
  </si>
  <si>
    <t>RUT REPRESENTANTE LEGAL</t>
  </si>
  <si>
    <t>x</t>
  </si>
  <si>
    <t>X</t>
  </si>
  <si>
    <t>REVISAR EL F29 DE CADA MES Y DEBES IDENTIFICAR EL 3% QUE PAGÓ POR PRÉSTAMO</t>
  </si>
  <si>
    <t>Razón Social: LOS LEONES SPA</t>
  </si>
  <si>
    <t>PEDRO</t>
  </si>
  <si>
    <t>SARA</t>
  </si>
  <si>
    <t>R.U.T.: 77.145.587-7</t>
  </si>
  <si>
    <t>16.145.145.-6</t>
  </si>
  <si>
    <t>15.145.587-6</t>
  </si>
  <si>
    <t>LIBRO DE HONORARIOS 2024</t>
  </si>
  <si>
    <t>DJ 1879</t>
  </si>
  <si>
    <t>AT 2024= CERICULAR 5 QUE SALIÓ EN ENERO 2024</t>
  </si>
  <si>
    <t>CERTIDICADO DE HONORARIOS</t>
  </si>
  <si>
    <t>TASA 13,75%</t>
  </si>
  <si>
    <t>13.152-456-8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</si>
</sst>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  <numFmt numFmtId="168" formatCode="_ * #,##0.000_ ;_ * \-#,##0.000_ ;_ * &quot;-&quot;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sz val="11"/>
      <color rgb="FF706F6F"/>
      <name val="Arial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4" borderId="0" applyNumberFormat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4">
    <xf numFmtId="0" fontId="0" fillId="0" borderId="0" xfId="0"/>
    <xf numFmtId="0" fontId="2" fillId="2" borderId="0" xfId="0" applyFont="1" applyFill="1"/>
    <xf numFmtId="164" fontId="0" fillId="2" borderId="0" xfId="1" applyNumberFormat="1" applyFont="1" applyFill="1"/>
    <xf numFmtId="0" fontId="4" fillId="0" borderId="0" xfId="0" applyFont="1"/>
    <xf numFmtId="164" fontId="4" fillId="0" borderId="0" xfId="1" applyNumberFormat="1" applyFont="1"/>
    <xf numFmtId="164" fontId="4" fillId="5" borderId="0" xfId="1" applyNumberFormat="1" applyFont="1" applyFill="1"/>
    <xf numFmtId="164" fontId="5" fillId="5" borderId="0" xfId="1" applyNumberFormat="1" applyFont="1" applyFill="1"/>
    <xf numFmtId="0" fontId="5" fillId="0" borderId="0" xfId="0" applyFont="1"/>
    <xf numFmtId="0" fontId="5" fillId="0" borderId="1" xfId="0" applyFont="1" applyBorder="1"/>
    <xf numFmtId="164" fontId="5" fillId="0" borderId="10" xfId="1" applyNumberFormat="1" applyFont="1" applyBorder="1"/>
    <xf numFmtId="164" fontId="2" fillId="0" borderId="10" xfId="1" applyNumberFormat="1" applyFont="1" applyBorder="1"/>
    <xf numFmtId="0" fontId="4" fillId="0" borderId="10" xfId="0" applyFont="1" applyBorder="1"/>
    <xf numFmtId="164" fontId="4" fillId="0" borderId="10" xfId="1" applyNumberFormat="1" applyFont="1" applyBorder="1"/>
    <xf numFmtId="0" fontId="5" fillId="6" borderId="10" xfId="0" applyFont="1" applyFill="1" applyBorder="1"/>
    <xf numFmtId="164" fontId="5" fillId="6" borderId="10" xfId="1" applyNumberFormat="1" applyFont="1" applyFill="1" applyBorder="1"/>
    <xf numFmtId="0" fontId="4" fillId="3" borderId="10" xfId="0" applyFont="1" applyFill="1" applyBorder="1"/>
    <xf numFmtId="164" fontId="4" fillId="3" borderId="10" xfId="1" applyNumberFormat="1" applyFont="1" applyFill="1" applyBorder="1"/>
    <xf numFmtId="164" fontId="4" fillId="3" borderId="0" xfId="1" applyNumberFormat="1" applyFont="1" applyFill="1" applyBorder="1"/>
    <xf numFmtId="0" fontId="4" fillId="3" borderId="0" xfId="0" applyFont="1" applyFill="1"/>
    <xf numFmtId="164" fontId="4" fillId="0" borderId="0" xfId="0" applyNumberFormat="1" applyFont="1"/>
    <xf numFmtId="0" fontId="4" fillId="7" borderId="10" xfId="0" applyFont="1" applyFill="1" applyBorder="1"/>
    <xf numFmtId="164" fontId="4" fillId="7" borderId="10" xfId="1" applyNumberFormat="1" applyFont="1" applyFill="1" applyBorder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164" fontId="0" fillId="2" borderId="7" xfId="1" applyNumberFormat="1" applyFont="1" applyFill="1" applyBorder="1"/>
    <xf numFmtId="0" fontId="7" fillId="2" borderId="0" xfId="3" applyFont="1" applyFill="1"/>
    <xf numFmtId="0" fontId="7" fillId="2" borderId="0" xfId="3" quotePrefix="1" applyFont="1" applyFill="1"/>
    <xf numFmtId="0" fontId="8" fillId="2" borderId="0" xfId="3" applyFont="1" applyFill="1"/>
    <xf numFmtId="0" fontId="7" fillId="2" borderId="0" xfId="3" applyFont="1" applyFill="1" applyAlignment="1">
      <alignment horizontal="right"/>
    </xf>
    <xf numFmtId="0" fontId="7" fillId="2" borderId="0" xfId="3" quotePrefix="1" applyFont="1" applyFill="1" applyAlignment="1">
      <alignment horizontal="left"/>
    </xf>
    <xf numFmtId="0" fontId="9" fillId="2" borderId="0" xfId="3" applyFont="1" applyFill="1"/>
    <xf numFmtId="0" fontId="7" fillId="2" borderId="0" xfId="3" applyFont="1" applyFill="1" applyAlignment="1">
      <alignment horizontal="centerContinuous"/>
    </xf>
    <xf numFmtId="0" fontId="9" fillId="2" borderId="0" xfId="3" quotePrefix="1" applyFont="1" applyFill="1" applyAlignment="1">
      <alignment horizontal="left"/>
    </xf>
    <xf numFmtId="0" fontId="7" fillId="2" borderId="6" xfId="3" applyFont="1" applyFill="1" applyBorder="1" applyAlignment="1">
      <alignment horizontal="centerContinuous"/>
    </xf>
    <xf numFmtId="0" fontId="7" fillId="2" borderId="3" xfId="3" applyFont="1" applyFill="1" applyBorder="1" applyAlignment="1">
      <alignment horizontal="centerContinuous"/>
    </xf>
    <xf numFmtId="0" fontId="7" fillId="2" borderId="13" xfId="3" applyFont="1" applyFill="1" applyBorder="1" applyAlignment="1">
      <alignment horizontal="centerContinuous"/>
    </xf>
    <xf numFmtId="0" fontId="7" fillId="2" borderId="14" xfId="3" applyFont="1" applyFill="1" applyBorder="1" applyAlignment="1">
      <alignment horizontal="centerContinuous"/>
    </xf>
    <xf numFmtId="0" fontId="7" fillId="2" borderId="0" xfId="3" applyFont="1" applyFill="1" applyAlignment="1">
      <alignment wrapText="1"/>
    </xf>
    <xf numFmtId="0" fontId="7" fillId="2" borderId="8" xfId="3" applyFont="1" applyFill="1" applyBorder="1"/>
    <xf numFmtId="0" fontId="7" fillId="2" borderId="15" xfId="3" applyFont="1" applyFill="1" applyBorder="1"/>
    <xf numFmtId="0" fontId="7" fillId="2" borderId="8" xfId="3" applyFont="1" applyFill="1" applyBorder="1" applyAlignment="1">
      <alignment horizontal="centerContinuous"/>
    </xf>
    <xf numFmtId="0" fontId="7" fillId="2" borderId="12" xfId="3" applyFont="1" applyFill="1" applyBorder="1" applyAlignment="1">
      <alignment horizontal="centerContinuous"/>
    </xf>
    <xf numFmtId="0" fontId="7" fillId="2" borderId="15" xfId="3" applyFont="1" applyFill="1" applyBorder="1" applyAlignment="1">
      <alignment horizontal="centerContinuous"/>
    </xf>
    <xf numFmtId="0" fontId="7" fillId="2" borderId="10" xfId="4" applyFont="1" applyFill="1" applyBorder="1" applyAlignment="1">
      <alignment horizontal="center"/>
    </xf>
    <xf numFmtId="0" fontId="7" fillId="2" borderId="1" xfId="4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0" xfId="3" applyFont="1" applyFill="1" applyAlignment="1">
      <alignment wrapText="1"/>
    </xf>
    <xf numFmtId="167" fontId="7" fillId="2" borderId="0" xfId="5" applyNumberFormat="1" applyFont="1" applyFill="1" applyBorder="1" applyAlignment="1">
      <alignment horizontal="center"/>
    </xf>
    <xf numFmtId="167" fontId="7" fillId="2" borderId="0" xfId="5" applyNumberFormat="1" applyFont="1" applyFill="1" applyBorder="1" applyAlignment="1"/>
    <xf numFmtId="0" fontId="11" fillId="2" borderId="0" xfId="3" applyFont="1" applyFill="1" applyAlignment="1">
      <alignment horizontal="center"/>
    </xf>
    <xf numFmtId="0" fontId="7" fillId="2" borderId="0" xfId="3" quotePrefix="1" applyFont="1" applyFill="1" applyAlignment="1">
      <alignment horizontal="left" wrapText="1"/>
    </xf>
    <xf numFmtId="0" fontId="12" fillId="2" borderId="11" xfId="3" applyFont="1" applyFill="1" applyBorder="1"/>
    <xf numFmtId="0" fontId="12" fillId="2" borderId="0" xfId="3" applyFont="1" applyFill="1"/>
    <xf numFmtId="0" fontId="12" fillId="2" borderId="0" xfId="3" applyFont="1" applyFill="1" applyAlignment="1">
      <alignment wrapText="1"/>
    </xf>
    <xf numFmtId="0" fontId="2" fillId="2" borderId="5" xfId="0" applyFont="1" applyFill="1" applyBorder="1"/>
    <xf numFmtId="0" fontId="2" fillId="2" borderId="7" xfId="0" applyFont="1" applyFill="1" applyBorder="1"/>
    <xf numFmtId="0" fontId="0" fillId="2" borderId="0" xfId="0" applyFill="1"/>
    <xf numFmtId="0" fontId="3" fillId="2" borderId="0" xfId="2" applyFill="1" applyAlignment="1">
      <alignment horizontal="center"/>
    </xf>
    <xf numFmtId="0" fontId="3" fillId="2" borderId="0" xfId="2" applyFill="1"/>
    <xf numFmtId="16" fontId="3" fillId="2" borderId="0" xfId="2" applyNumberFormat="1" applyFill="1"/>
    <xf numFmtId="164" fontId="3" fillId="2" borderId="0" xfId="2" applyNumberFormat="1" applyFill="1"/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justify" vertical="center" wrapText="1"/>
    </xf>
    <xf numFmtId="10" fontId="15" fillId="2" borderId="0" xfId="0" applyNumberFormat="1" applyFont="1" applyFill="1" applyAlignment="1">
      <alignment horizontal="justify" vertical="center" wrapText="1"/>
    </xf>
    <xf numFmtId="0" fontId="0" fillId="2" borderId="5" xfId="0" applyFill="1" applyBorder="1"/>
    <xf numFmtId="0" fontId="0" fillId="2" borderId="5" xfId="2" applyFont="1" applyFill="1" applyBorder="1"/>
    <xf numFmtId="164" fontId="0" fillId="2" borderId="5" xfId="2" applyNumberFormat="1" applyFont="1" applyFill="1" applyBorder="1"/>
    <xf numFmtId="164" fontId="0" fillId="2" borderId="9" xfId="2" applyNumberFormat="1" applyFont="1" applyFill="1" applyBorder="1"/>
    <xf numFmtId="0" fontId="0" fillId="2" borderId="9" xfId="0" applyFill="1" applyBorder="1"/>
    <xf numFmtId="0" fontId="0" fillId="2" borderId="9" xfId="2" applyFont="1" applyFill="1" applyBorder="1"/>
    <xf numFmtId="0" fontId="0" fillId="2" borderId="7" xfId="0" applyFill="1" applyBorder="1"/>
    <xf numFmtId="164" fontId="0" fillId="2" borderId="7" xfId="2" applyNumberFormat="1" applyFont="1" applyFill="1" applyBorder="1"/>
    <xf numFmtId="0" fontId="0" fillId="2" borderId="1" xfId="0" applyFill="1" applyBorder="1"/>
    <xf numFmtId="164" fontId="0" fillId="2" borderId="2" xfId="0" applyNumberFormat="1" applyFill="1" applyBorder="1"/>
    <xf numFmtId="164" fontId="0" fillId="2" borderId="4" xfId="0" applyNumberFormat="1" applyFill="1" applyBorder="1"/>
    <xf numFmtId="0" fontId="0" fillId="2" borderId="1" xfId="2" applyFont="1" applyFill="1" applyBorder="1"/>
    <xf numFmtId="164" fontId="0" fillId="2" borderId="2" xfId="2" applyNumberFormat="1" applyFont="1" applyFill="1" applyBorder="1"/>
    <xf numFmtId="164" fontId="0" fillId="2" borderId="4" xfId="2" applyNumberFormat="1" applyFont="1" applyFill="1" applyBorder="1"/>
    <xf numFmtId="164" fontId="0" fillId="2" borderId="0" xfId="2" applyNumberFormat="1" applyFont="1" applyFill="1" applyBorder="1"/>
    <xf numFmtId="164" fontId="0" fillId="2" borderId="0" xfId="0" applyNumberFormat="1" applyFill="1"/>
    <xf numFmtId="16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6" xfId="0" applyFont="1" applyFill="1" applyBorder="1"/>
    <xf numFmtId="0" fontId="2" fillId="2" borderId="8" xfId="0" applyFont="1" applyFill="1" applyBorder="1"/>
    <xf numFmtId="165" fontId="0" fillId="2" borderId="2" xfId="0" applyNumberFormat="1" applyFill="1" applyBorder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4" fillId="2" borderId="0" xfId="0" applyFont="1" applyFill="1" applyAlignment="1">
      <alignment horizontal="left" wrapText="1"/>
    </xf>
    <xf numFmtId="0" fontId="7" fillId="2" borderId="1" xfId="3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7" fillId="2" borderId="4" xfId="3" applyFont="1" applyFill="1" applyBorder="1" applyAlignment="1">
      <alignment horizontal="center"/>
    </xf>
    <xf numFmtId="0" fontId="7" fillId="2" borderId="10" xfId="3" applyFont="1" applyFill="1" applyBorder="1" applyAlignment="1">
      <alignment horizontal="center"/>
    </xf>
    <xf numFmtId="0" fontId="7" fillId="2" borderId="5" xfId="4" applyFont="1" applyFill="1" applyBorder="1" applyAlignment="1">
      <alignment horizontal="right" vertical="center" textRotation="90"/>
    </xf>
    <xf numFmtId="0" fontId="7" fillId="2" borderId="7" xfId="4" applyFont="1" applyFill="1" applyBorder="1" applyAlignment="1">
      <alignment horizontal="right" vertical="center" textRotation="90"/>
    </xf>
    <xf numFmtId="0" fontId="7" fillId="2" borderId="6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0" fontId="7" fillId="2" borderId="14" xfId="3" applyFont="1" applyFill="1" applyBorder="1" applyAlignment="1">
      <alignment horizontal="center" vertical="center" wrapText="1"/>
    </xf>
    <xf numFmtId="0" fontId="7" fillId="2" borderId="6" xfId="4" quotePrefix="1" applyFont="1" applyFill="1" applyBorder="1" applyAlignment="1">
      <alignment horizontal="center" vertical="center" wrapText="1"/>
    </xf>
    <xf numFmtId="0" fontId="7" fillId="2" borderId="11" xfId="4" quotePrefix="1" applyFont="1" applyFill="1" applyBorder="1" applyAlignment="1">
      <alignment horizontal="center" vertical="center" wrapText="1"/>
    </xf>
    <xf numFmtId="0" fontId="7" fillId="2" borderId="3" xfId="4" quotePrefix="1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wrapText="1"/>
    </xf>
    <xf numFmtId="0" fontId="7" fillId="2" borderId="0" xfId="3" applyFont="1" applyFill="1" applyAlignment="1">
      <alignment wrapText="1"/>
    </xf>
    <xf numFmtId="0" fontId="7" fillId="2" borderId="14" xfId="3" applyFont="1" applyFill="1" applyBorder="1" applyAlignment="1">
      <alignment wrapText="1"/>
    </xf>
    <xf numFmtId="0" fontId="7" fillId="2" borderId="8" xfId="3" applyFont="1" applyFill="1" applyBorder="1" applyAlignment="1">
      <alignment wrapText="1"/>
    </xf>
    <xf numFmtId="0" fontId="7" fillId="2" borderId="12" xfId="3" applyFont="1" applyFill="1" applyBorder="1" applyAlignment="1">
      <alignment wrapText="1"/>
    </xf>
    <xf numFmtId="0" fontId="7" fillId="2" borderId="15" xfId="3" applyFont="1" applyFill="1" applyBorder="1" applyAlignment="1">
      <alignment wrapText="1"/>
    </xf>
    <xf numFmtId="0" fontId="10" fillId="8" borderId="1" xfId="3" applyFont="1" applyFill="1" applyBorder="1" applyAlignment="1">
      <alignment horizontal="center"/>
    </xf>
    <xf numFmtId="0" fontId="10" fillId="8" borderId="2" xfId="3" applyFont="1" applyFill="1" applyBorder="1" applyAlignment="1">
      <alignment horizontal="center"/>
    </xf>
    <xf numFmtId="0" fontId="10" fillId="8" borderId="4" xfId="3" applyFont="1" applyFill="1" applyBorder="1" applyAlignment="1">
      <alignment horizontal="center"/>
    </xf>
    <xf numFmtId="0" fontId="7" fillId="2" borderId="13" xfId="3" applyFont="1" applyFill="1" applyBorder="1" applyAlignment="1">
      <alignment horizontal="center" vertical="center"/>
    </xf>
    <xf numFmtId="0" fontId="7" fillId="2" borderId="14" xfId="3" applyFont="1" applyFill="1" applyBorder="1" applyAlignment="1">
      <alignment horizontal="center" vertical="center"/>
    </xf>
    <xf numFmtId="0" fontId="7" fillId="8" borderId="6" xfId="3" applyFont="1" applyFill="1" applyBorder="1" applyAlignment="1">
      <alignment horizontal="center" vertical="center" wrapText="1"/>
    </xf>
    <xf numFmtId="0" fontId="7" fillId="8" borderId="11" xfId="3" applyFont="1" applyFill="1" applyBorder="1" applyAlignment="1">
      <alignment horizontal="center" vertical="center" wrapText="1"/>
    </xf>
    <xf numFmtId="0" fontId="7" fillId="8" borderId="3" xfId="3" applyFont="1" applyFill="1" applyBorder="1" applyAlignment="1">
      <alignment horizontal="center" vertical="center" wrapText="1"/>
    </xf>
    <xf numFmtId="0" fontId="7" fillId="8" borderId="8" xfId="3" applyFont="1" applyFill="1" applyBorder="1" applyAlignment="1">
      <alignment horizontal="center" vertical="center" wrapText="1"/>
    </xf>
    <xf numFmtId="0" fontId="7" fillId="8" borderId="12" xfId="3" applyFont="1" applyFill="1" applyBorder="1" applyAlignment="1">
      <alignment horizontal="center" vertical="center" wrapText="1"/>
    </xf>
    <xf numFmtId="0" fontId="7" fillId="8" borderId="15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7" fillId="2" borderId="15" xfId="3" applyFont="1" applyFill="1" applyBorder="1" applyAlignment="1">
      <alignment horizontal="center" vertical="center" wrapText="1"/>
    </xf>
    <xf numFmtId="0" fontId="7" fillId="8" borderId="1" xfId="4" applyFont="1" applyFill="1" applyBorder="1" applyAlignment="1">
      <alignment horizontal="center"/>
    </xf>
    <xf numFmtId="0" fontId="7" fillId="8" borderId="2" xfId="4" applyFont="1" applyFill="1" applyBorder="1" applyAlignment="1">
      <alignment horizontal="center"/>
    </xf>
    <xf numFmtId="0" fontId="7" fillId="8" borderId="4" xfId="4" applyFont="1" applyFill="1" applyBorder="1" applyAlignment="1">
      <alignment horizontal="center"/>
    </xf>
    <xf numFmtId="0" fontId="7" fillId="2" borderId="5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8" borderId="6" xfId="4" applyFont="1" applyFill="1" applyBorder="1" applyAlignment="1">
      <alignment horizontal="center" vertical="center" wrapText="1"/>
    </xf>
    <xf numFmtId="0" fontId="7" fillId="8" borderId="11" xfId="4" applyFont="1" applyFill="1" applyBorder="1" applyAlignment="1">
      <alignment horizontal="center" vertical="center" wrapText="1"/>
    </xf>
    <xf numFmtId="0" fontId="7" fillId="8" borderId="3" xfId="4" applyFont="1" applyFill="1" applyBorder="1" applyAlignment="1">
      <alignment horizontal="center" vertical="center" wrapText="1"/>
    </xf>
    <xf numFmtId="0" fontId="7" fillId="8" borderId="13" xfId="4" applyFont="1" applyFill="1" applyBorder="1" applyAlignment="1">
      <alignment horizontal="center" vertical="center" wrapText="1"/>
    </xf>
    <xf numFmtId="0" fontId="7" fillId="8" borderId="0" xfId="4" applyFont="1" applyFill="1" applyAlignment="1">
      <alignment horizontal="center" vertical="center" wrapText="1"/>
    </xf>
    <xf numFmtId="0" fontId="7" fillId="8" borderId="14" xfId="4" applyFont="1" applyFill="1" applyBorder="1" applyAlignment="1">
      <alignment horizontal="center" vertical="center" wrapText="1"/>
    </xf>
    <xf numFmtId="0" fontId="7" fillId="8" borderId="13" xfId="3" applyFont="1" applyFill="1" applyBorder="1" applyAlignment="1">
      <alignment horizontal="center"/>
    </xf>
    <xf numFmtId="0" fontId="7" fillId="8" borderId="0" xfId="3" applyFont="1" applyFill="1" applyAlignment="1">
      <alignment horizontal="center"/>
    </xf>
    <xf numFmtId="0" fontId="7" fillId="8" borderId="14" xfId="3" applyFont="1" applyFill="1" applyBorder="1" applyAlignment="1">
      <alignment horizontal="center"/>
    </xf>
    <xf numFmtId="0" fontId="7" fillId="8" borderId="8" xfId="3" applyFont="1" applyFill="1" applyBorder="1" applyAlignment="1">
      <alignment horizontal="center"/>
    </xf>
    <xf numFmtId="0" fontId="7" fillId="8" borderId="12" xfId="3" applyFont="1" applyFill="1" applyBorder="1" applyAlignment="1">
      <alignment horizontal="center"/>
    </xf>
    <xf numFmtId="0" fontId="7" fillId="8" borderId="15" xfId="3" applyFont="1" applyFill="1" applyBorder="1" applyAlignment="1">
      <alignment horizontal="center"/>
    </xf>
    <xf numFmtId="167" fontId="7" fillId="8" borderId="1" xfId="5" applyNumberFormat="1" applyFont="1" applyFill="1" applyBorder="1" applyAlignment="1">
      <alignment horizontal="center"/>
    </xf>
    <xf numFmtId="167" fontId="7" fillId="8" borderId="2" xfId="5" applyNumberFormat="1" applyFont="1" applyFill="1" applyBorder="1" applyAlignment="1">
      <alignment horizontal="center"/>
    </xf>
    <xf numFmtId="167" fontId="7" fillId="8" borderId="4" xfId="5" applyNumberFormat="1" applyFont="1" applyFill="1" applyBorder="1" applyAlignment="1">
      <alignment horizontal="center"/>
    </xf>
    <xf numFmtId="167" fontId="7" fillId="2" borderId="1" xfId="5" applyNumberFormat="1" applyFont="1" applyFill="1" applyBorder="1" applyAlignment="1">
      <alignment horizontal="center"/>
    </xf>
    <xf numFmtId="167" fontId="7" fillId="2" borderId="2" xfId="5" applyNumberFormat="1" applyFont="1" applyFill="1" applyBorder="1" applyAlignment="1">
      <alignment horizontal="center"/>
    </xf>
    <xf numFmtId="167" fontId="12" fillId="8" borderId="11" xfId="5" applyNumberFormat="1" applyFont="1" applyFill="1" applyBorder="1" applyAlignment="1">
      <alignment horizontal="center" wrapText="1"/>
    </xf>
    <xf numFmtId="167" fontId="7" fillId="2" borderId="4" xfId="5" applyNumberFormat="1" applyFont="1" applyFill="1" applyBorder="1" applyAlignment="1">
      <alignment horizontal="center"/>
    </xf>
    <xf numFmtId="0" fontId="9" fillId="2" borderId="0" xfId="3" quotePrefix="1" applyFont="1" applyFill="1" applyAlignment="1">
      <alignment horizontal="left" wrapText="1"/>
    </xf>
    <xf numFmtId="0" fontId="7" fillId="8" borderId="1" xfId="3" applyFont="1" applyFill="1" applyBorder="1" applyAlignment="1">
      <alignment horizontal="center"/>
    </xf>
    <xf numFmtId="0" fontId="7" fillId="8" borderId="2" xfId="3" applyFont="1" applyFill="1" applyBorder="1" applyAlignment="1">
      <alignment horizontal="center"/>
    </xf>
    <xf numFmtId="0" fontId="7" fillId="8" borderId="4" xfId="3" applyFont="1" applyFill="1" applyBorder="1" applyAlignment="1">
      <alignment horizontal="center"/>
    </xf>
    <xf numFmtId="0" fontId="7" fillId="8" borderId="13" xfId="3" applyFont="1" applyFill="1" applyBorder="1" applyAlignment="1">
      <alignment horizontal="center" vertical="center" wrapText="1"/>
    </xf>
    <xf numFmtId="0" fontId="7" fillId="8" borderId="14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/>
    </xf>
    <xf numFmtId="0" fontId="7" fillId="2" borderId="0" xfId="3" applyFont="1" applyFill="1" applyAlignment="1">
      <alignment horizontal="center"/>
    </xf>
    <xf numFmtId="167" fontId="12" fillId="8" borderId="11" xfId="5" applyNumberFormat="1" applyFont="1" applyFill="1" applyBorder="1" applyAlignment="1">
      <alignment horizontal="center"/>
    </xf>
    <xf numFmtId="167" fontId="12" fillId="2" borderId="11" xfId="5" applyNumberFormat="1" applyFont="1" applyFill="1" applyBorder="1" applyAlignment="1">
      <alignment horizontal="center"/>
    </xf>
    <xf numFmtId="167" fontId="12" fillId="2" borderId="11" xfId="5" applyNumberFormat="1" applyFont="1" applyFill="1" applyBorder="1" applyAlignment="1">
      <alignment horizontal="center" wrapText="1"/>
    </xf>
    <xf numFmtId="0" fontId="12" fillId="2" borderId="11" xfId="3" applyFont="1" applyFill="1" applyBorder="1" applyAlignment="1">
      <alignment horizontal="center"/>
    </xf>
    <xf numFmtId="16" fontId="13" fillId="2" borderId="2" xfId="3" applyNumberFormat="1" applyFont="1" applyFill="1" applyBorder="1" applyAlignment="1">
      <alignment horizontal="center"/>
    </xf>
    <xf numFmtId="0" fontId="13" fillId="2" borderId="2" xfId="3" applyFont="1" applyFill="1" applyBorder="1" applyAlignment="1">
      <alignment horizontal="center"/>
    </xf>
    <xf numFmtId="0" fontId="12" fillId="2" borderId="2" xfId="3" applyFont="1" applyFill="1" applyBorder="1" applyAlignment="1">
      <alignment horizontal="center"/>
    </xf>
    <xf numFmtId="16" fontId="7" fillId="2" borderId="2" xfId="3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167" fontId="7" fillId="2" borderId="11" xfId="5" applyNumberFormat="1" applyFont="1" applyFill="1" applyBorder="1" applyAlignment="1">
      <alignment horizontal="center" wrapText="1"/>
    </xf>
    <xf numFmtId="167" fontId="7" fillId="8" borderId="1" xfId="5" applyNumberFormat="1" applyFont="1" applyFill="1" applyBorder="1" applyAlignment="1">
      <alignment horizontal="center" wrapText="1"/>
    </xf>
    <xf numFmtId="167" fontId="7" fillId="8" borderId="4" xfId="5" applyNumberFormat="1" applyFont="1" applyFill="1" applyBorder="1" applyAlignment="1">
      <alignment horizontal="center" wrapText="1"/>
    </xf>
    <xf numFmtId="164" fontId="5" fillId="0" borderId="10" xfId="1" applyNumberFormat="1" applyFont="1" applyBorder="1" applyAlignment="1">
      <alignment horizontal="center"/>
    </xf>
    <xf numFmtId="0" fontId="2" fillId="3" borderId="0" xfId="0" applyFont="1" applyFill="1"/>
    <xf numFmtId="0" fontId="2" fillId="3" borderId="24" xfId="0" applyFont="1" applyFill="1" applyBorder="1"/>
    <xf numFmtId="0" fontId="2" fillId="3" borderId="25" xfId="0" applyFont="1" applyFill="1" applyBorder="1"/>
    <xf numFmtId="0" fontId="2" fillId="3" borderId="26" xfId="0" applyFont="1" applyFill="1" applyBorder="1"/>
    <xf numFmtId="0" fontId="0" fillId="3" borderId="0" xfId="0" applyFill="1"/>
    <xf numFmtId="0" fontId="0" fillId="5" borderId="0" xfId="2" applyFont="1" applyFill="1"/>
    <xf numFmtId="0" fontId="0" fillId="5" borderId="0" xfId="0" applyFill="1"/>
    <xf numFmtId="0" fontId="2" fillId="5" borderId="0" xfId="0" applyFont="1" applyFill="1"/>
    <xf numFmtId="0" fontId="0" fillId="9" borderId="16" xfId="0" applyFill="1" applyBorder="1" applyAlignment="1">
      <alignment horizontal="center"/>
    </xf>
    <xf numFmtId="0" fontId="0" fillId="9" borderId="17" xfId="0" applyFill="1" applyBorder="1"/>
    <xf numFmtId="16" fontId="3" fillId="9" borderId="17" xfId="2" applyNumberFormat="1" applyFill="1" applyBorder="1"/>
    <xf numFmtId="164" fontId="0" fillId="9" borderId="17" xfId="1" applyNumberFormat="1" applyFont="1" applyFill="1" applyBorder="1"/>
    <xf numFmtId="164" fontId="0" fillId="9" borderId="18" xfId="0" applyNumberFormat="1" applyFill="1" applyBorder="1"/>
    <xf numFmtId="0" fontId="0" fillId="9" borderId="9" xfId="0" applyFill="1" applyBorder="1"/>
    <xf numFmtId="164" fontId="0" fillId="9" borderId="9" xfId="1" applyNumberFormat="1" applyFont="1" applyFill="1" applyBorder="1"/>
    <xf numFmtId="168" fontId="16" fillId="3" borderId="0" xfId="6" applyNumberFormat="1" applyFont="1" applyFill="1" applyBorder="1"/>
    <xf numFmtId="0" fontId="0" fillId="5" borderId="19" xfId="0" applyFill="1" applyBorder="1" applyAlignment="1">
      <alignment horizontal="center"/>
    </xf>
    <xf numFmtId="164" fontId="0" fillId="5" borderId="0" xfId="1" applyNumberFormat="1" applyFont="1" applyFill="1" applyBorder="1"/>
    <xf numFmtId="164" fontId="0" fillId="5" borderId="20" xfId="0" applyNumberFormat="1" applyFill="1" applyBorder="1"/>
    <xf numFmtId="0" fontId="0" fillId="5" borderId="21" xfId="0" applyFill="1" applyBorder="1" applyAlignment="1">
      <alignment horizontal="center"/>
    </xf>
    <xf numFmtId="0" fontId="3" fillId="5" borderId="22" xfId="2" applyFill="1" applyBorder="1"/>
    <xf numFmtId="0" fontId="0" fillId="5" borderId="22" xfId="0" applyFill="1" applyBorder="1"/>
    <xf numFmtId="164" fontId="0" fillId="5" borderId="22" xfId="1" applyNumberFormat="1" applyFont="1" applyFill="1" applyBorder="1"/>
    <xf numFmtId="164" fontId="0" fillId="5" borderId="23" xfId="0" applyNumberFormat="1" applyFill="1" applyBorder="1"/>
    <xf numFmtId="0" fontId="0" fillId="5" borderId="9" xfId="2" applyFont="1" applyFill="1" applyBorder="1"/>
    <xf numFmtId="0" fontId="0" fillId="5" borderId="7" xfId="2" applyFont="1" applyFill="1" applyBorder="1"/>
    <xf numFmtId="164" fontId="0" fillId="5" borderId="9" xfId="2" applyNumberFormat="1" applyFont="1" applyFill="1" applyBorder="1"/>
    <xf numFmtId="0" fontId="6" fillId="3" borderId="0" xfId="3" applyFill="1"/>
    <xf numFmtId="0" fontId="6" fillId="3" borderId="12" xfId="3" quotePrefix="1" applyFill="1" applyBorder="1" applyAlignment="1">
      <alignment horizontal="right"/>
    </xf>
    <xf numFmtId="0" fontId="6" fillId="3" borderId="0" xfId="3" applyFill="1" applyAlignment="1">
      <alignment horizontal="right"/>
    </xf>
    <xf numFmtId="0" fontId="6" fillId="3" borderId="1" xfId="3" quotePrefix="1" applyFill="1" applyBorder="1" applyAlignment="1">
      <alignment horizontal="right"/>
    </xf>
    <xf numFmtId="0" fontId="6" fillId="3" borderId="4" xfId="3" applyFill="1" applyBorder="1"/>
    <xf numFmtId="0" fontId="7" fillId="3" borderId="6" xfId="3" applyFont="1" applyFill="1" applyBorder="1" applyAlignment="1">
      <alignment horizontal="center" wrapText="1"/>
    </xf>
    <xf numFmtId="0" fontId="7" fillId="3" borderId="11" xfId="3" applyFont="1" applyFill="1" applyBorder="1" applyAlignment="1">
      <alignment horizontal="center" wrapText="1"/>
    </xf>
    <xf numFmtId="0" fontId="7" fillId="3" borderId="3" xfId="3" applyFont="1" applyFill="1" applyBorder="1" applyAlignment="1">
      <alignment horizontal="center" wrapText="1"/>
    </xf>
    <xf numFmtId="0" fontId="7" fillId="3" borderId="8" xfId="3" applyFont="1" applyFill="1" applyBorder="1" applyAlignment="1">
      <alignment horizontal="center" wrapText="1"/>
    </xf>
    <xf numFmtId="0" fontId="7" fillId="3" borderId="12" xfId="3" applyFont="1" applyFill="1" applyBorder="1" applyAlignment="1">
      <alignment horizontal="center" wrapText="1"/>
    </xf>
    <xf numFmtId="0" fontId="7" fillId="3" borderId="15" xfId="3" applyFont="1" applyFill="1" applyBorder="1" applyAlignment="1">
      <alignment horizontal="center" wrapText="1"/>
    </xf>
    <xf numFmtId="0" fontId="7" fillId="3" borderId="6" xfId="3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/>
    </xf>
    <xf numFmtId="0" fontId="7" fillId="3" borderId="12" xfId="3" applyFont="1" applyFill="1" applyBorder="1" applyAlignment="1">
      <alignment horizontal="center" vertical="center" wrapText="1"/>
    </xf>
    <xf numFmtId="0" fontId="7" fillId="3" borderId="15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/>
    </xf>
    <xf numFmtId="0" fontId="10" fillId="3" borderId="2" xfId="3" applyFont="1" applyFill="1" applyBorder="1" applyAlignment="1">
      <alignment horizontal="center"/>
    </xf>
    <xf numFmtId="0" fontId="10" fillId="3" borderId="4" xfId="3" applyFont="1" applyFill="1" applyBorder="1" applyAlignment="1">
      <alignment horizontal="center"/>
    </xf>
    <xf numFmtId="167" fontId="7" fillId="3" borderId="1" xfId="5" applyNumberFormat="1" applyFont="1" applyFill="1" applyBorder="1" applyAlignment="1">
      <alignment horizontal="center"/>
    </xf>
    <xf numFmtId="167" fontId="7" fillId="3" borderId="2" xfId="5" applyNumberFormat="1" applyFont="1" applyFill="1" applyBorder="1" applyAlignment="1">
      <alignment horizontal="center"/>
    </xf>
    <xf numFmtId="167" fontId="7" fillId="3" borderId="4" xfId="5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164" fontId="12" fillId="3" borderId="2" xfId="1" applyNumberFormat="1" applyFont="1" applyFill="1" applyBorder="1" applyAlignment="1">
      <alignment horizontal="center"/>
    </xf>
    <xf numFmtId="164" fontId="12" fillId="3" borderId="4" xfId="1" applyNumberFormat="1" applyFont="1" applyFill="1" applyBorder="1" applyAlignment="1">
      <alignment horizontal="center"/>
    </xf>
    <xf numFmtId="0" fontId="7" fillId="3" borderId="5" xfId="4" applyFont="1" applyFill="1" applyBorder="1" applyAlignment="1">
      <alignment horizontal="right" vertical="center" textRotation="90"/>
    </xf>
    <xf numFmtId="0" fontId="7" fillId="3" borderId="7" xfId="4" applyFont="1" applyFill="1" applyBorder="1" applyAlignment="1">
      <alignment horizontal="right" vertical="center" textRotation="90"/>
    </xf>
    <xf numFmtId="0" fontId="7" fillId="3" borderId="10" xfId="4" applyFont="1" applyFill="1" applyBorder="1" applyAlignment="1">
      <alignment horizontal="center"/>
    </xf>
    <xf numFmtId="0" fontId="12" fillId="3" borderId="0" xfId="3" applyFont="1" applyFill="1"/>
    <xf numFmtId="0" fontId="7" fillId="3" borderId="5" xfId="3" applyFont="1" applyFill="1" applyBorder="1" applyAlignment="1">
      <alignment horizontal="center" vertical="center" wrapText="1"/>
    </xf>
    <xf numFmtId="0" fontId="7" fillId="3" borderId="9" xfId="3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/>
    </xf>
    <xf numFmtId="164" fontId="12" fillId="3" borderId="0" xfId="1" applyNumberFormat="1" applyFont="1" applyFill="1"/>
    <xf numFmtId="0" fontId="9" fillId="3" borderId="1" xfId="3" applyFont="1" applyFill="1" applyBorder="1" applyAlignment="1">
      <alignment horizontal="center" wrapText="1"/>
    </xf>
    <xf numFmtId="0" fontId="9" fillId="3" borderId="2" xfId="3" applyFont="1" applyFill="1" applyBorder="1" applyAlignment="1">
      <alignment horizontal="center" wrapText="1"/>
    </xf>
    <xf numFmtId="0" fontId="9" fillId="3" borderId="4" xfId="3" applyFont="1" applyFill="1" applyBorder="1" applyAlignment="1">
      <alignment horizontal="center" wrapText="1"/>
    </xf>
    <xf numFmtId="0" fontId="10" fillId="3" borderId="6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13" xfId="3" applyFont="1" applyFill="1" applyBorder="1" applyAlignment="1">
      <alignment horizontal="center" vertical="center" wrapText="1"/>
    </xf>
    <xf numFmtId="0" fontId="10" fillId="3" borderId="0" xfId="3" applyFont="1" applyFill="1" applyAlignment="1">
      <alignment horizontal="center" vertical="center" wrapText="1"/>
    </xf>
    <xf numFmtId="0" fontId="10" fillId="3" borderId="14" xfId="3" applyFont="1" applyFill="1" applyBorder="1" applyAlignment="1">
      <alignment horizontal="center" vertical="center" wrapText="1"/>
    </xf>
    <xf numFmtId="0" fontId="10" fillId="3" borderId="8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0" fillId="3" borderId="15" xfId="3" applyFont="1" applyFill="1" applyBorder="1" applyAlignment="1">
      <alignment horizontal="center" vertical="center" wrapText="1"/>
    </xf>
    <xf numFmtId="164" fontId="12" fillId="3" borderId="11" xfId="1" applyNumberFormat="1" applyFont="1" applyFill="1" applyBorder="1" applyAlignment="1">
      <alignment horizontal="center"/>
    </xf>
  </cellXfs>
  <cellStyles count="7">
    <cellStyle name="Bueno" xfId="2" builtinId="26"/>
    <cellStyle name="Millares" xfId="1" builtinId="3"/>
    <cellStyle name="Millares [0]" xfId="6" builtinId="6"/>
    <cellStyle name="Millares 2 2 2" xfId="5" xr:uid="{DAC93B0B-24B6-41F4-8C4B-71D7CC0B499F}"/>
    <cellStyle name="Normal" xfId="0" builtinId="0"/>
    <cellStyle name="Normal 2 2 3" xfId="3" xr:uid="{2428C905-B323-4EB3-88EA-4C01D84375B6}"/>
    <cellStyle name="Normal 2 3" xfId="4" xr:uid="{70A88EEB-FF8B-4B93-8538-FD4182970D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-1</xdr:colOff>
      <xdr:row>4</xdr:row>
      <xdr:rowOff>5536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55D2AF2F-41CC-4844-BF38-91768C25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42875"/>
          <a:ext cx="761999" cy="434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897F-D693-4A89-84FC-EBF0A8999898}">
  <dimension ref="A1:AJ37"/>
  <sheetViews>
    <sheetView topLeftCell="A11" zoomScale="120" zoomScaleNormal="120" workbookViewId="0">
      <selection activeCell="C37" sqref="C37"/>
    </sheetView>
  </sheetViews>
  <sheetFormatPr baseColWidth="10" defaultRowHeight="15" x14ac:dyDescent="0.25"/>
  <cols>
    <col min="1" max="2" width="11.42578125" style="56"/>
    <col min="3" max="3" width="17" style="56" customWidth="1"/>
    <col min="4" max="4" width="13.28515625" style="56" customWidth="1"/>
    <col min="5" max="5" width="11.42578125" style="56"/>
    <col min="6" max="6" width="17.85546875" style="56" customWidth="1"/>
    <col min="7" max="7" width="14" style="56" customWidth="1"/>
    <col min="8" max="8" width="8.140625" style="56" customWidth="1"/>
    <col min="9" max="9" width="11.42578125" style="56"/>
    <col min="10" max="10" width="14.140625" style="56" bestFit="1" customWidth="1"/>
    <col min="11" max="11" width="11.42578125" style="56"/>
    <col min="12" max="12" width="15" style="56" customWidth="1"/>
    <col min="13" max="13" width="11.42578125" style="56"/>
    <col min="14" max="14" width="15.7109375" style="56" customWidth="1"/>
    <col min="15" max="16" width="11.42578125" style="56"/>
    <col min="17" max="17" width="13.140625" style="56" customWidth="1"/>
    <col min="18" max="20" width="11.5703125" style="56" bestFit="1" customWidth="1"/>
    <col min="21" max="21" width="13.140625" style="56" bestFit="1" customWidth="1"/>
    <col min="22" max="32" width="11.5703125" style="56" bestFit="1" customWidth="1"/>
    <col min="33" max="33" width="13.140625" style="56" bestFit="1" customWidth="1"/>
    <col min="34" max="36" width="11.5703125" style="56" bestFit="1" customWidth="1"/>
    <col min="37" max="260" width="11.42578125" style="56"/>
    <col min="261" max="261" width="3.140625" style="56" customWidth="1"/>
    <col min="262" max="262" width="34.5703125" style="56" customWidth="1"/>
    <col min="263" max="272" width="11.42578125" style="56"/>
    <col min="273" max="273" width="13.140625" style="56" bestFit="1" customWidth="1"/>
    <col min="274" max="276" width="11.5703125" style="56" bestFit="1" customWidth="1"/>
    <col min="277" max="277" width="13.140625" style="56" bestFit="1" customWidth="1"/>
    <col min="278" max="288" width="11.5703125" style="56" bestFit="1" customWidth="1"/>
    <col min="289" max="289" width="13.140625" style="56" bestFit="1" customWidth="1"/>
    <col min="290" max="292" width="11.5703125" style="56" bestFit="1" customWidth="1"/>
    <col min="293" max="516" width="11.42578125" style="56"/>
    <col min="517" max="517" width="3.140625" style="56" customWidth="1"/>
    <col min="518" max="518" width="34.5703125" style="56" customWidth="1"/>
    <col min="519" max="528" width="11.42578125" style="56"/>
    <col min="529" max="529" width="13.140625" style="56" bestFit="1" customWidth="1"/>
    <col min="530" max="532" width="11.5703125" style="56" bestFit="1" customWidth="1"/>
    <col min="533" max="533" width="13.140625" style="56" bestFit="1" customWidth="1"/>
    <col min="534" max="544" width="11.5703125" style="56" bestFit="1" customWidth="1"/>
    <col min="545" max="545" width="13.140625" style="56" bestFit="1" customWidth="1"/>
    <col min="546" max="548" width="11.5703125" style="56" bestFit="1" customWidth="1"/>
    <col min="549" max="772" width="11.42578125" style="56"/>
    <col min="773" max="773" width="3.140625" style="56" customWidth="1"/>
    <col min="774" max="774" width="34.5703125" style="56" customWidth="1"/>
    <col min="775" max="784" width="11.42578125" style="56"/>
    <col min="785" max="785" width="13.140625" style="56" bestFit="1" customWidth="1"/>
    <col min="786" max="788" width="11.5703125" style="56" bestFit="1" customWidth="1"/>
    <col min="789" max="789" width="13.140625" style="56" bestFit="1" customWidth="1"/>
    <col min="790" max="800" width="11.5703125" style="56" bestFit="1" customWidth="1"/>
    <col min="801" max="801" width="13.140625" style="56" bestFit="1" customWidth="1"/>
    <col min="802" max="804" width="11.5703125" style="56" bestFit="1" customWidth="1"/>
    <col min="805" max="1028" width="11.42578125" style="56"/>
    <col min="1029" max="1029" width="3.140625" style="56" customWidth="1"/>
    <col min="1030" max="1030" width="34.5703125" style="56" customWidth="1"/>
    <col min="1031" max="1040" width="11.42578125" style="56"/>
    <col min="1041" max="1041" width="13.140625" style="56" bestFit="1" customWidth="1"/>
    <col min="1042" max="1044" width="11.5703125" style="56" bestFit="1" customWidth="1"/>
    <col min="1045" max="1045" width="13.140625" style="56" bestFit="1" customWidth="1"/>
    <col min="1046" max="1056" width="11.5703125" style="56" bestFit="1" customWidth="1"/>
    <col min="1057" max="1057" width="13.140625" style="56" bestFit="1" customWidth="1"/>
    <col min="1058" max="1060" width="11.5703125" style="56" bestFit="1" customWidth="1"/>
    <col min="1061" max="1284" width="11.42578125" style="56"/>
    <col min="1285" max="1285" width="3.140625" style="56" customWidth="1"/>
    <col min="1286" max="1286" width="34.5703125" style="56" customWidth="1"/>
    <col min="1287" max="1296" width="11.42578125" style="56"/>
    <col min="1297" max="1297" width="13.140625" style="56" bestFit="1" customWidth="1"/>
    <col min="1298" max="1300" width="11.5703125" style="56" bestFit="1" customWidth="1"/>
    <col min="1301" max="1301" width="13.140625" style="56" bestFit="1" customWidth="1"/>
    <col min="1302" max="1312" width="11.5703125" style="56" bestFit="1" customWidth="1"/>
    <col min="1313" max="1313" width="13.140625" style="56" bestFit="1" customWidth="1"/>
    <col min="1314" max="1316" width="11.5703125" style="56" bestFit="1" customWidth="1"/>
    <col min="1317" max="1540" width="11.42578125" style="56"/>
    <col min="1541" max="1541" width="3.140625" style="56" customWidth="1"/>
    <col min="1542" max="1542" width="34.5703125" style="56" customWidth="1"/>
    <col min="1543" max="1552" width="11.42578125" style="56"/>
    <col min="1553" max="1553" width="13.140625" style="56" bestFit="1" customWidth="1"/>
    <col min="1554" max="1556" width="11.5703125" style="56" bestFit="1" customWidth="1"/>
    <col min="1557" max="1557" width="13.140625" style="56" bestFit="1" customWidth="1"/>
    <col min="1558" max="1568" width="11.5703125" style="56" bestFit="1" customWidth="1"/>
    <col min="1569" max="1569" width="13.140625" style="56" bestFit="1" customWidth="1"/>
    <col min="1570" max="1572" width="11.5703125" style="56" bestFit="1" customWidth="1"/>
    <col min="1573" max="1796" width="11.42578125" style="56"/>
    <col min="1797" max="1797" width="3.140625" style="56" customWidth="1"/>
    <col min="1798" max="1798" width="34.5703125" style="56" customWidth="1"/>
    <col min="1799" max="1808" width="11.42578125" style="56"/>
    <col min="1809" max="1809" width="13.140625" style="56" bestFit="1" customWidth="1"/>
    <col min="1810" max="1812" width="11.5703125" style="56" bestFit="1" customWidth="1"/>
    <col min="1813" max="1813" width="13.140625" style="56" bestFit="1" customWidth="1"/>
    <col min="1814" max="1824" width="11.5703125" style="56" bestFit="1" customWidth="1"/>
    <col min="1825" max="1825" width="13.140625" style="56" bestFit="1" customWidth="1"/>
    <col min="1826" max="1828" width="11.5703125" style="56" bestFit="1" customWidth="1"/>
    <col min="1829" max="2052" width="11.42578125" style="56"/>
    <col min="2053" max="2053" width="3.140625" style="56" customWidth="1"/>
    <col min="2054" max="2054" width="34.5703125" style="56" customWidth="1"/>
    <col min="2055" max="2064" width="11.42578125" style="56"/>
    <col min="2065" max="2065" width="13.140625" style="56" bestFit="1" customWidth="1"/>
    <col min="2066" max="2068" width="11.5703125" style="56" bestFit="1" customWidth="1"/>
    <col min="2069" max="2069" width="13.140625" style="56" bestFit="1" customWidth="1"/>
    <col min="2070" max="2080" width="11.5703125" style="56" bestFit="1" customWidth="1"/>
    <col min="2081" max="2081" width="13.140625" style="56" bestFit="1" customWidth="1"/>
    <col min="2082" max="2084" width="11.5703125" style="56" bestFit="1" customWidth="1"/>
    <col min="2085" max="2308" width="11.42578125" style="56"/>
    <col min="2309" max="2309" width="3.140625" style="56" customWidth="1"/>
    <col min="2310" max="2310" width="34.5703125" style="56" customWidth="1"/>
    <col min="2311" max="2320" width="11.42578125" style="56"/>
    <col min="2321" max="2321" width="13.140625" style="56" bestFit="1" customWidth="1"/>
    <col min="2322" max="2324" width="11.5703125" style="56" bestFit="1" customWidth="1"/>
    <col min="2325" max="2325" width="13.140625" style="56" bestFit="1" customWidth="1"/>
    <col min="2326" max="2336" width="11.5703125" style="56" bestFit="1" customWidth="1"/>
    <col min="2337" max="2337" width="13.140625" style="56" bestFit="1" customWidth="1"/>
    <col min="2338" max="2340" width="11.5703125" style="56" bestFit="1" customWidth="1"/>
    <col min="2341" max="2564" width="11.42578125" style="56"/>
    <col min="2565" max="2565" width="3.140625" style="56" customWidth="1"/>
    <col min="2566" max="2566" width="34.5703125" style="56" customWidth="1"/>
    <col min="2567" max="2576" width="11.42578125" style="56"/>
    <col min="2577" max="2577" width="13.140625" style="56" bestFit="1" customWidth="1"/>
    <col min="2578" max="2580" width="11.5703125" style="56" bestFit="1" customWidth="1"/>
    <col min="2581" max="2581" width="13.140625" style="56" bestFit="1" customWidth="1"/>
    <col min="2582" max="2592" width="11.5703125" style="56" bestFit="1" customWidth="1"/>
    <col min="2593" max="2593" width="13.140625" style="56" bestFit="1" customWidth="1"/>
    <col min="2594" max="2596" width="11.5703125" style="56" bestFit="1" customWidth="1"/>
    <col min="2597" max="2820" width="11.42578125" style="56"/>
    <col min="2821" max="2821" width="3.140625" style="56" customWidth="1"/>
    <col min="2822" max="2822" width="34.5703125" style="56" customWidth="1"/>
    <col min="2823" max="2832" width="11.42578125" style="56"/>
    <col min="2833" max="2833" width="13.140625" style="56" bestFit="1" customWidth="1"/>
    <col min="2834" max="2836" width="11.5703125" style="56" bestFit="1" customWidth="1"/>
    <col min="2837" max="2837" width="13.140625" style="56" bestFit="1" customWidth="1"/>
    <col min="2838" max="2848" width="11.5703125" style="56" bestFit="1" customWidth="1"/>
    <col min="2849" max="2849" width="13.140625" style="56" bestFit="1" customWidth="1"/>
    <col min="2850" max="2852" width="11.5703125" style="56" bestFit="1" customWidth="1"/>
    <col min="2853" max="3076" width="11.42578125" style="56"/>
    <col min="3077" max="3077" width="3.140625" style="56" customWidth="1"/>
    <col min="3078" max="3078" width="34.5703125" style="56" customWidth="1"/>
    <col min="3079" max="3088" width="11.42578125" style="56"/>
    <col min="3089" max="3089" width="13.140625" style="56" bestFit="1" customWidth="1"/>
    <col min="3090" max="3092" width="11.5703125" style="56" bestFit="1" customWidth="1"/>
    <col min="3093" max="3093" width="13.140625" style="56" bestFit="1" customWidth="1"/>
    <col min="3094" max="3104" width="11.5703125" style="56" bestFit="1" customWidth="1"/>
    <col min="3105" max="3105" width="13.140625" style="56" bestFit="1" customWidth="1"/>
    <col min="3106" max="3108" width="11.5703125" style="56" bestFit="1" customWidth="1"/>
    <col min="3109" max="3332" width="11.42578125" style="56"/>
    <col min="3333" max="3333" width="3.140625" style="56" customWidth="1"/>
    <col min="3334" max="3334" width="34.5703125" style="56" customWidth="1"/>
    <col min="3335" max="3344" width="11.42578125" style="56"/>
    <col min="3345" max="3345" width="13.140625" style="56" bestFit="1" customWidth="1"/>
    <col min="3346" max="3348" width="11.5703125" style="56" bestFit="1" customWidth="1"/>
    <col min="3349" max="3349" width="13.140625" style="56" bestFit="1" customWidth="1"/>
    <col min="3350" max="3360" width="11.5703125" style="56" bestFit="1" customWidth="1"/>
    <col min="3361" max="3361" width="13.140625" style="56" bestFit="1" customWidth="1"/>
    <col min="3362" max="3364" width="11.5703125" style="56" bestFit="1" customWidth="1"/>
    <col min="3365" max="3588" width="11.42578125" style="56"/>
    <col min="3589" max="3589" width="3.140625" style="56" customWidth="1"/>
    <col min="3590" max="3590" width="34.5703125" style="56" customWidth="1"/>
    <col min="3591" max="3600" width="11.42578125" style="56"/>
    <col min="3601" max="3601" width="13.140625" style="56" bestFit="1" customWidth="1"/>
    <col min="3602" max="3604" width="11.5703125" style="56" bestFit="1" customWidth="1"/>
    <col min="3605" max="3605" width="13.140625" style="56" bestFit="1" customWidth="1"/>
    <col min="3606" max="3616" width="11.5703125" style="56" bestFit="1" customWidth="1"/>
    <col min="3617" max="3617" width="13.140625" style="56" bestFit="1" customWidth="1"/>
    <col min="3618" max="3620" width="11.5703125" style="56" bestFit="1" customWidth="1"/>
    <col min="3621" max="3844" width="11.42578125" style="56"/>
    <col min="3845" max="3845" width="3.140625" style="56" customWidth="1"/>
    <col min="3846" max="3846" width="34.5703125" style="56" customWidth="1"/>
    <col min="3847" max="3856" width="11.42578125" style="56"/>
    <col min="3857" max="3857" width="13.140625" style="56" bestFit="1" customWidth="1"/>
    <col min="3858" max="3860" width="11.5703125" style="56" bestFit="1" customWidth="1"/>
    <col min="3861" max="3861" width="13.140625" style="56" bestFit="1" customWidth="1"/>
    <col min="3862" max="3872" width="11.5703125" style="56" bestFit="1" customWidth="1"/>
    <col min="3873" max="3873" width="13.140625" style="56" bestFit="1" customWidth="1"/>
    <col min="3874" max="3876" width="11.5703125" style="56" bestFit="1" customWidth="1"/>
    <col min="3877" max="4100" width="11.42578125" style="56"/>
    <col min="4101" max="4101" width="3.140625" style="56" customWidth="1"/>
    <col min="4102" max="4102" width="34.5703125" style="56" customWidth="1"/>
    <col min="4103" max="4112" width="11.42578125" style="56"/>
    <col min="4113" max="4113" width="13.140625" style="56" bestFit="1" customWidth="1"/>
    <col min="4114" max="4116" width="11.5703125" style="56" bestFit="1" customWidth="1"/>
    <col min="4117" max="4117" width="13.140625" style="56" bestFit="1" customWidth="1"/>
    <col min="4118" max="4128" width="11.5703125" style="56" bestFit="1" customWidth="1"/>
    <col min="4129" max="4129" width="13.140625" style="56" bestFit="1" customWidth="1"/>
    <col min="4130" max="4132" width="11.5703125" style="56" bestFit="1" customWidth="1"/>
    <col min="4133" max="4356" width="11.42578125" style="56"/>
    <col min="4357" max="4357" width="3.140625" style="56" customWidth="1"/>
    <col min="4358" max="4358" width="34.5703125" style="56" customWidth="1"/>
    <col min="4359" max="4368" width="11.42578125" style="56"/>
    <col min="4369" max="4369" width="13.140625" style="56" bestFit="1" customWidth="1"/>
    <col min="4370" max="4372" width="11.5703125" style="56" bestFit="1" customWidth="1"/>
    <col min="4373" max="4373" width="13.140625" style="56" bestFit="1" customWidth="1"/>
    <col min="4374" max="4384" width="11.5703125" style="56" bestFit="1" customWidth="1"/>
    <col min="4385" max="4385" width="13.140625" style="56" bestFit="1" customWidth="1"/>
    <col min="4386" max="4388" width="11.5703125" style="56" bestFit="1" customWidth="1"/>
    <col min="4389" max="4612" width="11.42578125" style="56"/>
    <col min="4613" max="4613" width="3.140625" style="56" customWidth="1"/>
    <col min="4614" max="4614" width="34.5703125" style="56" customWidth="1"/>
    <col min="4615" max="4624" width="11.42578125" style="56"/>
    <col min="4625" max="4625" width="13.140625" style="56" bestFit="1" customWidth="1"/>
    <col min="4626" max="4628" width="11.5703125" style="56" bestFit="1" customWidth="1"/>
    <col min="4629" max="4629" width="13.140625" style="56" bestFit="1" customWidth="1"/>
    <col min="4630" max="4640" width="11.5703125" style="56" bestFit="1" customWidth="1"/>
    <col min="4641" max="4641" width="13.140625" style="56" bestFit="1" customWidth="1"/>
    <col min="4642" max="4644" width="11.5703125" style="56" bestFit="1" customWidth="1"/>
    <col min="4645" max="4868" width="11.42578125" style="56"/>
    <col min="4869" max="4869" width="3.140625" style="56" customWidth="1"/>
    <col min="4870" max="4870" width="34.5703125" style="56" customWidth="1"/>
    <col min="4871" max="4880" width="11.42578125" style="56"/>
    <col min="4881" max="4881" width="13.140625" style="56" bestFit="1" customWidth="1"/>
    <col min="4882" max="4884" width="11.5703125" style="56" bestFit="1" customWidth="1"/>
    <col min="4885" max="4885" width="13.140625" style="56" bestFit="1" customWidth="1"/>
    <col min="4886" max="4896" width="11.5703125" style="56" bestFit="1" customWidth="1"/>
    <col min="4897" max="4897" width="13.140625" style="56" bestFit="1" customWidth="1"/>
    <col min="4898" max="4900" width="11.5703125" style="56" bestFit="1" customWidth="1"/>
    <col min="4901" max="5124" width="11.42578125" style="56"/>
    <col min="5125" max="5125" width="3.140625" style="56" customWidth="1"/>
    <col min="5126" max="5126" width="34.5703125" style="56" customWidth="1"/>
    <col min="5127" max="5136" width="11.42578125" style="56"/>
    <col min="5137" max="5137" width="13.140625" style="56" bestFit="1" customWidth="1"/>
    <col min="5138" max="5140" width="11.5703125" style="56" bestFit="1" customWidth="1"/>
    <col min="5141" max="5141" width="13.140625" style="56" bestFit="1" customWidth="1"/>
    <col min="5142" max="5152" width="11.5703125" style="56" bestFit="1" customWidth="1"/>
    <col min="5153" max="5153" width="13.140625" style="56" bestFit="1" customWidth="1"/>
    <col min="5154" max="5156" width="11.5703125" style="56" bestFit="1" customWidth="1"/>
    <col min="5157" max="5380" width="11.42578125" style="56"/>
    <col min="5381" max="5381" width="3.140625" style="56" customWidth="1"/>
    <col min="5382" max="5382" width="34.5703125" style="56" customWidth="1"/>
    <col min="5383" max="5392" width="11.42578125" style="56"/>
    <col min="5393" max="5393" width="13.140625" style="56" bestFit="1" customWidth="1"/>
    <col min="5394" max="5396" width="11.5703125" style="56" bestFit="1" customWidth="1"/>
    <col min="5397" max="5397" width="13.140625" style="56" bestFit="1" customWidth="1"/>
    <col min="5398" max="5408" width="11.5703125" style="56" bestFit="1" customWidth="1"/>
    <col min="5409" max="5409" width="13.140625" style="56" bestFit="1" customWidth="1"/>
    <col min="5410" max="5412" width="11.5703125" style="56" bestFit="1" customWidth="1"/>
    <col min="5413" max="5636" width="11.42578125" style="56"/>
    <col min="5637" max="5637" width="3.140625" style="56" customWidth="1"/>
    <col min="5638" max="5638" width="34.5703125" style="56" customWidth="1"/>
    <col min="5639" max="5648" width="11.42578125" style="56"/>
    <col min="5649" max="5649" width="13.140625" style="56" bestFit="1" customWidth="1"/>
    <col min="5650" max="5652" width="11.5703125" style="56" bestFit="1" customWidth="1"/>
    <col min="5653" max="5653" width="13.140625" style="56" bestFit="1" customWidth="1"/>
    <col min="5654" max="5664" width="11.5703125" style="56" bestFit="1" customWidth="1"/>
    <col min="5665" max="5665" width="13.140625" style="56" bestFit="1" customWidth="1"/>
    <col min="5666" max="5668" width="11.5703125" style="56" bestFit="1" customWidth="1"/>
    <col min="5669" max="5892" width="11.42578125" style="56"/>
    <col min="5893" max="5893" width="3.140625" style="56" customWidth="1"/>
    <col min="5894" max="5894" width="34.5703125" style="56" customWidth="1"/>
    <col min="5895" max="5904" width="11.42578125" style="56"/>
    <col min="5905" max="5905" width="13.140625" style="56" bestFit="1" customWidth="1"/>
    <col min="5906" max="5908" width="11.5703125" style="56" bestFit="1" customWidth="1"/>
    <col min="5909" max="5909" width="13.140625" style="56" bestFit="1" customWidth="1"/>
    <col min="5910" max="5920" width="11.5703125" style="56" bestFit="1" customWidth="1"/>
    <col min="5921" max="5921" width="13.140625" style="56" bestFit="1" customWidth="1"/>
    <col min="5922" max="5924" width="11.5703125" style="56" bestFit="1" customWidth="1"/>
    <col min="5925" max="6148" width="11.42578125" style="56"/>
    <col min="6149" max="6149" width="3.140625" style="56" customWidth="1"/>
    <col min="6150" max="6150" width="34.5703125" style="56" customWidth="1"/>
    <col min="6151" max="6160" width="11.42578125" style="56"/>
    <col min="6161" max="6161" width="13.140625" style="56" bestFit="1" customWidth="1"/>
    <col min="6162" max="6164" width="11.5703125" style="56" bestFit="1" customWidth="1"/>
    <col min="6165" max="6165" width="13.140625" style="56" bestFit="1" customWidth="1"/>
    <col min="6166" max="6176" width="11.5703125" style="56" bestFit="1" customWidth="1"/>
    <col min="6177" max="6177" width="13.140625" style="56" bestFit="1" customWidth="1"/>
    <col min="6178" max="6180" width="11.5703125" style="56" bestFit="1" customWidth="1"/>
    <col min="6181" max="6404" width="11.42578125" style="56"/>
    <col min="6405" max="6405" width="3.140625" style="56" customWidth="1"/>
    <col min="6406" max="6406" width="34.5703125" style="56" customWidth="1"/>
    <col min="6407" max="6416" width="11.42578125" style="56"/>
    <col min="6417" max="6417" width="13.140625" style="56" bestFit="1" customWidth="1"/>
    <col min="6418" max="6420" width="11.5703125" style="56" bestFit="1" customWidth="1"/>
    <col min="6421" max="6421" width="13.140625" style="56" bestFit="1" customWidth="1"/>
    <col min="6422" max="6432" width="11.5703125" style="56" bestFit="1" customWidth="1"/>
    <col min="6433" max="6433" width="13.140625" style="56" bestFit="1" customWidth="1"/>
    <col min="6434" max="6436" width="11.5703125" style="56" bestFit="1" customWidth="1"/>
    <col min="6437" max="6660" width="11.42578125" style="56"/>
    <col min="6661" max="6661" width="3.140625" style="56" customWidth="1"/>
    <col min="6662" max="6662" width="34.5703125" style="56" customWidth="1"/>
    <col min="6663" max="6672" width="11.42578125" style="56"/>
    <col min="6673" max="6673" width="13.140625" style="56" bestFit="1" customWidth="1"/>
    <col min="6674" max="6676" width="11.5703125" style="56" bestFit="1" customWidth="1"/>
    <col min="6677" max="6677" width="13.140625" style="56" bestFit="1" customWidth="1"/>
    <col min="6678" max="6688" width="11.5703125" style="56" bestFit="1" customWidth="1"/>
    <col min="6689" max="6689" width="13.140625" style="56" bestFit="1" customWidth="1"/>
    <col min="6690" max="6692" width="11.5703125" style="56" bestFit="1" customWidth="1"/>
    <col min="6693" max="6916" width="11.42578125" style="56"/>
    <col min="6917" max="6917" width="3.140625" style="56" customWidth="1"/>
    <col min="6918" max="6918" width="34.5703125" style="56" customWidth="1"/>
    <col min="6919" max="6928" width="11.42578125" style="56"/>
    <col min="6929" max="6929" width="13.140625" style="56" bestFit="1" customWidth="1"/>
    <col min="6930" max="6932" width="11.5703125" style="56" bestFit="1" customWidth="1"/>
    <col min="6933" max="6933" width="13.140625" style="56" bestFit="1" customWidth="1"/>
    <col min="6934" max="6944" width="11.5703125" style="56" bestFit="1" customWidth="1"/>
    <col min="6945" max="6945" width="13.140625" style="56" bestFit="1" customWidth="1"/>
    <col min="6946" max="6948" width="11.5703125" style="56" bestFit="1" customWidth="1"/>
    <col min="6949" max="7172" width="11.42578125" style="56"/>
    <col min="7173" max="7173" width="3.140625" style="56" customWidth="1"/>
    <col min="7174" max="7174" width="34.5703125" style="56" customWidth="1"/>
    <col min="7175" max="7184" width="11.42578125" style="56"/>
    <col min="7185" max="7185" width="13.140625" style="56" bestFit="1" customWidth="1"/>
    <col min="7186" max="7188" width="11.5703125" style="56" bestFit="1" customWidth="1"/>
    <col min="7189" max="7189" width="13.140625" style="56" bestFit="1" customWidth="1"/>
    <col min="7190" max="7200" width="11.5703125" style="56" bestFit="1" customWidth="1"/>
    <col min="7201" max="7201" width="13.140625" style="56" bestFit="1" customWidth="1"/>
    <col min="7202" max="7204" width="11.5703125" style="56" bestFit="1" customWidth="1"/>
    <col min="7205" max="7428" width="11.42578125" style="56"/>
    <col min="7429" max="7429" width="3.140625" style="56" customWidth="1"/>
    <col min="7430" max="7430" width="34.5703125" style="56" customWidth="1"/>
    <col min="7431" max="7440" width="11.42578125" style="56"/>
    <col min="7441" max="7441" width="13.140625" style="56" bestFit="1" customWidth="1"/>
    <col min="7442" max="7444" width="11.5703125" style="56" bestFit="1" customWidth="1"/>
    <col min="7445" max="7445" width="13.140625" style="56" bestFit="1" customWidth="1"/>
    <col min="7446" max="7456" width="11.5703125" style="56" bestFit="1" customWidth="1"/>
    <col min="7457" max="7457" width="13.140625" style="56" bestFit="1" customWidth="1"/>
    <col min="7458" max="7460" width="11.5703125" style="56" bestFit="1" customWidth="1"/>
    <col min="7461" max="7684" width="11.42578125" style="56"/>
    <col min="7685" max="7685" width="3.140625" style="56" customWidth="1"/>
    <col min="7686" max="7686" width="34.5703125" style="56" customWidth="1"/>
    <col min="7687" max="7696" width="11.42578125" style="56"/>
    <col min="7697" max="7697" width="13.140625" style="56" bestFit="1" customWidth="1"/>
    <col min="7698" max="7700" width="11.5703125" style="56" bestFit="1" customWidth="1"/>
    <col min="7701" max="7701" width="13.140625" style="56" bestFit="1" customWidth="1"/>
    <col min="7702" max="7712" width="11.5703125" style="56" bestFit="1" customWidth="1"/>
    <col min="7713" max="7713" width="13.140625" style="56" bestFit="1" customWidth="1"/>
    <col min="7714" max="7716" width="11.5703125" style="56" bestFit="1" customWidth="1"/>
    <col min="7717" max="7940" width="11.42578125" style="56"/>
    <col min="7941" max="7941" width="3.140625" style="56" customWidth="1"/>
    <col min="7942" max="7942" width="34.5703125" style="56" customWidth="1"/>
    <col min="7943" max="7952" width="11.42578125" style="56"/>
    <col min="7953" max="7953" width="13.140625" style="56" bestFit="1" customWidth="1"/>
    <col min="7954" max="7956" width="11.5703125" style="56" bestFit="1" customWidth="1"/>
    <col min="7957" max="7957" width="13.140625" style="56" bestFit="1" customWidth="1"/>
    <col min="7958" max="7968" width="11.5703125" style="56" bestFit="1" customWidth="1"/>
    <col min="7969" max="7969" width="13.140625" style="56" bestFit="1" customWidth="1"/>
    <col min="7970" max="7972" width="11.5703125" style="56" bestFit="1" customWidth="1"/>
    <col min="7973" max="8196" width="11.42578125" style="56"/>
    <col min="8197" max="8197" width="3.140625" style="56" customWidth="1"/>
    <col min="8198" max="8198" width="34.5703125" style="56" customWidth="1"/>
    <col min="8199" max="8208" width="11.42578125" style="56"/>
    <col min="8209" max="8209" width="13.140625" style="56" bestFit="1" customWidth="1"/>
    <col min="8210" max="8212" width="11.5703125" style="56" bestFit="1" customWidth="1"/>
    <col min="8213" max="8213" width="13.140625" style="56" bestFit="1" customWidth="1"/>
    <col min="8214" max="8224" width="11.5703125" style="56" bestFit="1" customWidth="1"/>
    <col min="8225" max="8225" width="13.140625" style="56" bestFit="1" customWidth="1"/>
    <col min="8226" max="8228" width="11.5703125" style="56" bestFit="1" customWidth="1"/>
    <col min="8229" max="8452" width="11.42578125" style="56"/>
    <col min="8453" max="8453" width="3.140625" style="56" customWidth="1"/>
    <col min="8454" max="8454" width="34.5703125" style="56" customWidth="1"/>
    <col min="8455" max="8464" width="11.42578125" style="56"/>
    <col min="8465" max="8465" width="13.140625" style="56" bestFit="1" customWidth="1"/>
    <col min="8466" max="8468" width="11.5703125" style="56" bestFit="1" customWidth="1"/>
    <col min="8469" max="8469" width="13.140625" style="56" bestFit="1" customWidth="1"/>
    <col min="8470" max="8480" width="11.5703125" style="56" bestFit="1" customWidth="1"/>
    <col min="8481" max="8481" width="13.140625" style="56" bestFit="1" customWidth="1"/>
    <col min="8482" max="8484" width="11.5703125" style="56" bestFit="1" customWidth="1"/>
    <col min="8485" max="8708" width="11.42578125" style="56"/>
    <col min="8709" max="8709" width="3.140625" style="56" customWidth="1"/>
    <col min="8710" max="8710" width="34.5703125" style="56" customWidth="1"/>
    <col min="8711" max="8720" width="11.42578125" style="56"/>
    <col min="8721" max="8721" width="13.140625" style="56" bestFit="1" customWidth="1"/>
    <col min="8722" max="8724" width="11.5703125" style="56" bestFit="1" customWidth="1"/>
    <col min="8725" max="8725" width="13.140625" style="56" bestFit="1" customWidth="1"/>
    <col min="8726" max="8736" width="11.5703125" style="56" bestFit="1" customWidth="1"/>
    <col min="8737" max="8737" width="13.140625" style="56" bestFit="1" customWidth="1"/>
    <col min="8738" max="8740" width="11.5703125" style="56" bestFit="1" customWidth="1"/>
    <col min="8741" max="8964" width="11.42578125" style="56"/>
    <col min="8965" max="8965" width="3.140625" style="56" customWidth="1"/>
    <col min="8966" max="8966" width="34.5703125" style="56" customWidth="1"/>
    <col min="8967" max="8976" width="11.42578125" style="56"/>
    <col min="8977" max="8977" width="13.140625" style="56" bestFit="1" customWidth="1"/>
    <col min="8978" max="8980" width="11.5703125" style="56" bestFit="1" customWidth="1"/>
    <col min="8981" max="8981" width="13.140625" style="56" bestFit="1" customWidth="1"/>
    <col min="8982" max="8992" width="11.5703125" style="56" bestFit="1" customWidth="1"/>
    <col min="8993" max="8993" width="13.140625" style="56" bestFit="1" customWidth="1"/>
    <col min="8994" max="8996" width="11.5703125" style="56" bestFit="1" customWidth="1"/>
    <col min="8997" max="9220" width="11.42578125" style="56"/>
    <col min="9221" max="9221" width="3.140625" style="56" customWidth="1"/>
    <col min="9222" max="9222" width="34.5703125" style="56" customWidth="1"/>
    <col min="9223" max="9232" width="11.42578125" style="56"/>
    <col min="9233" max="9233" width="13.140625" style="56" bestFit="1" customWidth="1"/>
    <col min="9234" max="9236" width="11.5703125" style="56" bestFit="1" customWidth="1"/>
    <col min="9237" max="9237" width="13.140625" style="56" bestFit="1" customWidth="1"/>
    <col min="9238" max="9248" width="11.5703125" style="56" bestFit="1" customWidth="1"/>
    <col min="9249" max="9249" width="13.140625" style="56" bestFit="1" customWidth="1"/>
    <col min="9250" max="9252" width="11.5703125" style="56" bestFit="1" customWidth="1"/>
    <col min="9253" max="9476" width="11.42578125" style="56"/>
    <col min="9477" max="9477" width="3.140625" style="56" customWidth="1"/>
    <col min="9478" max="9478" width="34.5703125" style="56" customWidth="1"/>
    <col min="9479" max="9488" width="11.42578125" style="56"/>
    <col min="9489" max="9489" width="13.140625" style="56" bestFit="1" customWidth="1"/>
    <col min="9490" max="9492" width="11.5703125" style="56" bestFit="1" customWidth="1"/>
    <col min="9493" max="9493" width="13.140625" style="56" bestFit="1" customWidth="1"/>
    <col min="9494" max="9504" width="11.5703125" style="56" bestFit="1" customWidth="1"/>
    <col min="9505" max="9505" width="13.140625" style="56" bestFit="1" customWidth="1"/>
    <col min="9506" max="9508" width="11.5703125" style="56" bestFit="1" customWidth="1"/>
    <col min="9509" max="9732" width="11.42578125" style="56"/>
    <col min="9733" max="9733" width="3.140625" style="56" customWidth="1"/>
    <col min="9734" max="9734" width="34.5703125" style="56" customWidth="1"/>
    <col min="9735" max="9744" width="11.42578125" style="56"/>
    <col min="9745" max="9745" width="13.140625" style="56" bestFit="1" customWidth="1"/>
    <col min="9746" max="9748" width="11.5703125" style="56" bestFit="1" customWidth="1"/>
    <col min="9749" max="9749" width="13.140625" style="56" bestFit="1" customWidth="1"/>
    <col min="9750" max="9760" width="11.5703125" style="56" bestFit="1" customWidth="1"/>
    <col min="9761" max="9761" width="13.140625" style="56" bestFit="1" customWidth="1"/>
    <col min="9762" max="9764" width="11.5703125" style="56" bestFit="1" customWidth="1"/>
    <col min="9765" max="9988" width="11.42578125" style="56"/>
    <col min="9989" max="9989" width="3.140625" style="56" customWidth="1"/>
    <col min="9990" max="9990" width="34.5703125" style="56" customWidth="1"/>
    <col min="9991" max="10000" width="11.42578125" style="56"/>
    <col min="10001" max="10001" width="13.140625" style="56" bestFit="1" customWidth="1"/>
    <col min="10002" max="10004" width="11.5703125" style="56" bestFit="1" customWidth="1"/>
    <col min="10005" max="10005" width="13.140625" style="56" bestFit="1" customWidth="1"/>
    <col min="10006" max="10016" width="11.5703125" style="56" bestFit="1" customWidth="1"/>
    <col min="10017" max="10017" width="13.140625" style="56" bestFit="1" customWidth="1"/>
    <col min="10018" max="10020" width="11.5703125" style="56" bestFit="1" customWidth="1"/>
    <col min="10021" max="10244" width="11.42578125" style="56"/>
    <col min="10245" max="10245" width="3.140625" style="56" customWidth="1"/>
    <col min="10246" max="10246" width="34.5703125" style="56" customWidth="1"/>
    <col min="10247" max="10256" width="11.42578125" style="56"/>
    <col min="10257" max="10257" width="13.140625" style="56" bestFit="1" customWidth="1"/>
    <col min="10258" max="10260" width="11.5703125" style="56" bestFit="1" customWidth="1"/>
    <col min="10261" max="10261" width="13.140625" style="56" bestFit="1" customWidth="1"/>
    <col min="10262" max="10272" width="11.5703125" style="56" bestFit="1" customWidth="1"/>
    <col min="10273" max="10273" width="13.140625" style="56" bestFit="1" customWidth="1"/>
    <col min="10274" max="10276" width="11.5703125" style="56" bestFit="1" customWidth="1"/>
    <col min="10277" max="10500" width="11.42578125" style="56"/>
    <col min="10501" max="10501" width="3.140625" style="56" customWidth="1"/>
    <col min="10502" max="10502" width="34.5703125" style="56" customWidth="1"/>
    <col min="10503" max="10512" width="11.42578125" style="56"/>
    <col min="10513" max="10513" width="13.140625" style="56" bestFit="1" customWidth="1"/>
    <col min="10514" max="10516" width="11.5703125" style="56" bestFit="1" customWidth="1"/>
    <col min="10517" max="10517" width="13.140625" style="56" bestFit="1" customWidth="1"/>
    <col min="10518" max="10528" width="11.5703125" style="56" bestFit="1" customWidth="1"/>
    <col min="10529" max="10529" width="13.140625" style="56" bestFit="1" customWidth="1"/>
    <col min="10530" max="10532" width="11.5703125" style="56" bestFit="1" customWidth="1"/>
    <col min="10533" max="10756" width="11.42578125" style="56"/>
    <col min="10757" max="10757" width="3.140625" style="56" customWidth="1"/>
    <col min="10758" max="10758" width="34.5703125" style="56" customWidth="1"/>
    <col min="10759" max="10768" width="11.42578125" style="56"/>
    <col min="10769" max="10769" width="13.140625" style="56" bestFit="1" customWidth="1"/>
    <col min="10770" max="10772" width="11.5703125" style="56" bestFit="1" customWidth="1"/>
    <col min="10773" max="10773" width="13.140625" style="56" bestFit="1" customWidth="1"/>
    <col min="10774" max="10784" width="11.5703125" style="56" bestFit="1" customWidth="1"/>
    <col min="10785" max="10785" width="13.140625" style="56" bestFit="1" customWidth="1"/>
    <col min="10786" max="10788" width="11.5703125" style="56" bestFit="1" customWidth="1"/>
    <col min="10789" max="11012" width="11.42578125" style="56"/>
    <col min="11013" max="11013" width="3.140625" style="56" customWidth="1"/>
    <col min="11014" max="11014" width="34.5703125" style="56" customWidth="1"/>
    <col min="11015" max="11024" width="11.42578125" style="56"/>
    <col min="11025" max="11025" width="13.140625" style="56" bestFit="1" customWidth="1"/>
    <col min="11026" max="11028" width="11.5703125" style="56" bestFit="1" customWidth="1"/>
    <col min="11029" max="11029" width="13.140625" style="56" bestFit="1" customWidth="1"/>
    <col min="11030" max="11040" width="11.5703125" style="56" bestFit="1" customWidth="1"/>
    <col min="11041" max="11041" width="13.140625" style="56" bestFit="1" customWidth="1"/>
    <col min="11042" max="11044" width="11.5703125" style="56" bestFit="1" customWidth="1"/>
    <col min="11045" max="11268" width="11.42578125" style="56"/>
    <col min="11269" max="11269" width="3.140625" style="56" customWidth="1"/>
    <col min="11270" max="11270" width="34.5703125" style="56" customWidth="1"/>
    <col min="11271" max="11280" width="11.42578125" style="56"/>
    <col min="11281" max="11281" width="13.140625" style="56" bestFit="1" customWidth="1"/>
    <col min="11282" max="11284" width="11.5703125" style="56" bestFit="1" customWidth="1"/>
    <col min="11285" max="11285" width="13.140625" style="56" bestFit="1" customWidth="1"/>
    <col min="11286" max="11296" width="11.5703125" style="56" bestFit="1" customWidth="1"/>
    <col min="11297" max="11297" width="13.140625" style="56" bestFit="1" customWidth="1"/>
    <col min="11298" max="11300" width="11.5703125" style="56" bestFit="1" customWidth="1"/>
    <col min="11301" max="11524" width="11.42578125" style="56"/>
    <col min="11525" max="11525" width="3.140625" style="56" customWidth="1"/>
    <col min="11526" max="11526" width="34.5703125" style="56" customWidth="1"/>
    <col min="11527" max="11536" width="11.42578125" style="56"/>
    <col min="11537" max="11537" width="13.140625" style="56" bestFit="1" customWidth="1"/>
    <col min="11538" max="11540" width="11.5703125" style="56" bestFit="1" customWidth="1"/>
    <col min="11541" max="11541" width="13.140625" style="56" bestFit="1" customWidth="1"/>
    <col min="11542" max="11552" width="11.5703125" style="56" bestFit="1" customWidth="1"/>
    <col min="11553" max="11553" width="13.140625" style="56" bestFit="1" customWidth="1"/>
    <col min="11554" max="11556" width="11.5703125" style="56" bestFit="1" customWidth="1"/>
    <col min="11557" max="11780" width="11.42578125" style="56"/>
    <col min="11781" max="11781" width="3.140625" style="56" customWidth="1"/>
    <col min="11782" max="11782" width="34.5703125" style="56" customWidth="1"/>
    <col min="11783" max="11792" width="11.42578125" style="56"/>
    <col min="11793" max="11793" width="13.140625" style="56" bestFit="1" customWidth="1"/>
    <col min="11794" max="11796" width="11.5703125" style="56" bestFit="1" customWidth="1"/>
    <col min="11797" max="11797" width="13.140625" style="56" bestFit="1" customWidth="1"/>
    <col min="11798" max="11808" width="11.5703125" style="56" bestFit="1" customWidth="1"/>
    <col min="11809" max="11809" width="13.140625" style="56" bestFit="1" customWidth="1"/>
    <col min="11810" max="11812" width="11.5703125" style="56" bestFit="1" customWidth="1"/>
    <col min="11813" max="12036" width="11.42578125" style="56"/>
    <col min="12037" max="12037" width="3.140625" style="56" customWidth="1"/>
    <col min="12038" max="12038" width="34.5703125" style="56" customWidth="1"/>
    <col min="12039" max="12048" width="11.42578125" style="56"/>
    <col min="12049" max="12049" width="13.140625" style="56" bestFit="1" customWidth="1"/>
    <col min="12050" max="12052" width="11.5703125" style="56" bestFit="1" customWidth="1"/>
    <col min="12053" max="12053" width="13.140625" style="56" bestFit="1" customWidth="1"/>
    <col min="12054" max="12064" width="11.5703125" style="56" bestFit="1" customWidth="1"/>
    <col min="12065" max="12065" width="13.140625" style="56" bestFit="1" customWidth="1"/>
    <col min="12066" max="12068" width="11.5703125" style="56" bestFit="1" customWidth="1"/>
    <col min="12069" max="12292" width="11.42578125" style="56"/>
    <col min="12293" max="12293" width="3.140625" style="56" customWidth="1"/>
    <col min="12294" max="12294" width="34.5703125" style="56" customWidth="1"/>
    <col min="12295" max="12304" width="11.42578125" style="56"/>
    <col min="12305" max="12305" width="13.140625" style="56" bestFit="1" customWidth="1"/>
    <col min="12306" max="12308" width="11.5703125" style="56" bestFit="1" customWidth="1"/>
    <col min="12309" max="12309" width="13.140625" style="56" bestFit="1" customWidth="1"/>
    <col min="12310" max="12320" width="11.5703125" style="56" bestFit="1" customWidth="1"/>
    <col min="12321" max="12321" width="13.140625" style="56" bestFit="1" customWidth="1"/>
    <col min="12322" max="12324" width="11.5703125" style="56" bestFit="1" customWidth="1"/>
    <col min="12325" max="12548" width="11.42578125" style="56"/>
    <col min="12549" max="12549" width="3.140625" style="56" customWidth="1"/>
    <col min="12550" max="12550" width="34.5703125" style="56" customWidth="1"/>
    <col min="12551" max="12560" width="11.42578125" style="56"/>
    <col min="12561" max="12561" width="13.140625" style="56" bestFit="1" customWidth="1"/>
    <col min="12562" max="12564" width="11.5703125" style="56" bestFit="1" customWidth="1"/>
    <col min="12565" max="12565" width="13.140625" style="56" bestFit="1" customWidth="1"/>
    <col min="12566" max="12576" width="11.5703125" style="56" bestFit="1" customWidth="1"/>
    <col min="12577" max="12577" width="13.140625" style="56" bestFit="1" customWidth="1"/>
    <col min="12578" max="12580" width="11.5703125" style="56" bestFit="1" customWidth="1"/>
    <col min="12581" max="12804" width="11.42578125" style="56"/>
    <col min="12805" max="12805" width="3.140625" style="56" customWidth="1"/>
    <col min="12806" max="12806" width="34.5703125" style="56" customWidth="1"/>
    <col min="12807" max="12816" width="11.42578125" style="56"/>
    <col min="12817" max="12817" width="13.140625" style="56" bestFit="1" customWidth="1"/>
    <col min="12818" max="12820" width="11.5703125" style="56" bestFit="1" customWidth="1"/>
    <col min="12821" max="12821" width="13.140625" style="56" bestFit="1" customWidth="1"/>
    <col min="12822" max="12832" width="11.5703125" style="56" bestFit="1" customWidth="1"/>
    <col min="12833" max="12833" width="13.140625" style="56" bestFit="1" customWidth="1"/>
    <col min="12834" max="12836" width="11.5703125" style="56" bestFit="1" customWidth="1"/>
    <col min="12837" max="13060" width="11.42578125" style="56"/>
    <col min="13061" max="13061" width="3.140625" style="56" customWidth="1"/>
    <col min="13062" max="13062" width="34.5703125" style="56" customWidth="1"/>
    <col min="13063" max="13072" width="11.42578125" style="56"/>
    <col min="13073" max="13073" width="13.140625" style="56" bestFit="1" customWidth="1"/>
    <col min="13074" max="13076" width="11.5703125" style="56" bestFit="1" customWidth="1"/>
    <col min="13077" max="13077" width="13.140625" style="56" bestFit="1" customWidth="1"/>
    <col min="13078" max="13088" width="11.5703125" style="56" bestFit="1" customWidth="1"/>
    <col min="13089" max="13089" width="13.140625" style="56" bestFit="1" customWidth="1"/>
    <col min="13090" max="13092" width="11.5703125" style="56" bestFit="1" customWidth="1"/>
    <col min="13093" max="13316" width="11.42578125" style="56"/>
    <col min="13317" max="13317" width="3.140625" style="56" customWidth="1"/>
    <col min="13318" max="13318" width="34.5703125" style="56" customWidth="1"/>
    <col min="13319" max="13328" width="11.42578125" style="56"/>
    <col min="13329" max="13329" width="13.140625" style="56" bestFit="1" customWidth="1"/>
    <col min="13330" max="13332" width="11.5703125" style="56" bestFit="1" customWidth="1"/>
    <col min="13333" max="13333" width="13.140625" style="56" bestFit="1" customWidth="1"/>
    <col min="13334" max="13344" width="11.5703125" style="56" bestFit="1" customWidth="1"/>
    <col min="13345" max="13345" width="13.140625" style="56" bestFit="1" customWidth="1"/>
    <col min="13346" max="13348" width="11.5703125" style="56" bestFit="1" customWidth="1"/>
    <col min="13349" max="13572" width="11.42578125" style="56"/>
    <col min="13573" max="13573" width="3.140625" style="56" customWidth="1"/>
    <col min="13574" max="13574" width="34.5703125" style="56" customWidth="1"/>
    <col min="13575" max="13584" width="11.42578125" style="56"/>
    <col min="13585" max="13585" width="13.140625" style="56" bestFit="1" customWidth="1"/>
    <col min="13586" max="13588" width="11.5703125" style="56" bestFit="1" customWidth="1"/>
    <col min="13589" max="13589" width="13.140625" style="56" bestFit="1" customWidth="1"/>
    <col min="13590" max="13600" width="11.5703125" style="56" bestFit="1" customWidth="1"/>
    <col min="13601" max="13601" width="13.140625" style="56" bestFit="1" customWidth="1"/>
    <col min="13602" max="13604" width="11.5703125" style="56" bestFit="1" customWidth="1"/>
    <col min="13605" max="13828" width="11.42578125" style="56"/>
    <col min="13829" max="13829" width="3.140625" style="56" customWidth="1"/>
    <col min="13830" max="13830" width="34.5703125" style="56" customWidth="1"/>
    <col min="13831" max="13840" width="11.42578125" style="56"/>
    <col min="13841" max="13841" width="13.140625" style="56" bestFit="1" customWidth="1"/>
    <col min="13842" max="13844" width="11.5703125" style="56" bestFit="1" customWidth="1"/>
    <col min="13845" max="13845" width="13.140625" style="56" bestFit="1" customWidth="1"/>
    <col min="13846" max="13856" width="11.5703125" style="56" bestFit="1" customWidth="1"/>
    <col min="13857" max="13857" width="13.140625" style="56" bestFit="1" customWidth="1"/>
    <col min="13858" max="13860" width="11.5703125" style="56" bestFit="1" customWidth="1"/>
    <col min="13861" max="14084" width="11.42578125" style="56"/>
    <col min="14085" max="14085" width="3.140625" style="56" customWidth="1"/>
    <col min="14086" max="14086" width="34.5703125" style="56" customWidth="1"/>
    <col min="14087" max="14096" width="11.42578125" style="56"/>
    <col min="14097" max="14097" width="13.140625" style="56" bestFit="1" customWidth="1"/>
    <col min="14098" max="14100" width="11.5703125" style="56" bestFit="1" customWidth="1"/>
    <col min="14101" max="14101" width="13.140625" style="56" bestFit="1" customWidth="1"/>
    <col min="14102" max="14112" width="11.5703125" style="56" bestFit="1" customWidth="1"/>
    <col min="14113" max="14113" width="13.140625" style="56" bestFit="1" customWidth="1"/>
    <col min="14114" max="14116" width="11.5703125" style="56" bestFit="1" customWidth="1"/>
    <col min="14117" max="14340" width="11.42578125" style="56"/>
    <col min="14341" max="14341" width="3.140625" style="56" customWidth="1"/>
    <col min="14342" max="14342" width="34.5703125" style="56" customWidth="1"/>
    <col min="14343" max="14352" width="11.42578125" style="56"/>
    <col min="14353" max="14353" width="13.140625" style="56" bestFit="1" customWidth="1"/>
    <col min="14354" max="14356" width="11.5703125" style="56" bestFit="1" customWidth="1"/>
    <col min="14357" max="14357" width="13.140625" style="56" bestFit="1" customWidth="1"/>
    <col min="14358" max="14368" width="11.5703125" style="56" bestFit="1" customWidth="1"/>
    <col min="14369" max="14369" width="13.140625" style="56" bestFit="1" customWidth="1"/>
    <col min="14370" max="14372" width="11.5703125" style="56" bestFit="1" customWidth="1"/>
    <col min="14373" max="14596" width="11.42578125" style="56"/>
    <col min="14597" max="14597" width="3.140625" style="56" customWidth="1"/>
    <col min="14598" max="14598" width="34.5703125" style="56" customWidth="1"/>
    <col min="14599" max="14608" width="11.42578125" style="56"/>
    <col min="14609" max="14609" width="13.140625" style="56" bestFit="1" customWidth="1"/>
    <col min="14610" max="14612" width="11.5703125" style="56" bestFit="1" customWidth="1"/>
    <col min="14613" max="14613" width="13.140625" style="56" bestFit="1" customWidth="1"/>
    <col min="14614" max="14624" width="11.5703125" style="56" bestFit="1" customWidth="1"/>
    <col min="14625" max="14625" width="13.140625" style="56" bestFit="1" customWidth="1"/>
    <col min="14626" max="14628" width="11.5703125" style="56" bestFit="1" customWidth="1"/>
    <col min="14629" max="14852" width="11.42578125" style="56"/>
    <col min="14853" max="14853" width="3.140625" style="56" customWidth="1"/>
    <col min="14854" max="14854" width="34.5703125" style="56" customWidth="1"/>
    <col min="14855" max="14864" width="11.42578125" style="56"/>
    <col min="14865" max="14865" width="13.140625" style="56" bestFit="1" customWidth="1"/>
    <col min="14866" max="14868" width="11.5703125" style="56" bestFit="1" customWidth="1"/>
    <col min="14869" max="14869" width="13.140625" style="56" bestFit="1" customWidth="1"/>
    <col min="14870" max="14880" width="11.5703125" style="56" bestFit="1" customWidth="1"/>
    <col min="14881" max="14881" width="13.140625" style="56" bestFit="1" customWidth="1"/>
    <col min="14882" max="14884" width="11.5703125" style="56" bestFit="1" customWidth="1"/>
    <col min="14885" max="15108" width="11.42578125" style="56"/>
    <col min="15109" max="15109" width="3.140625" style="56" customWidth="1"/>
    <col min="15110" max="15110" width="34.5703125" style="56" customWidth="1"/>
    <col min="15111" max="15120" width="11.42578125" style="56"/>
    <col min="15121" max="15121" width="13.140625" style="56" bestFit="1" customWidth="1"/>
    <col min="15122" max="15124" width="11.5703125" style="56" bestFit="1" customWidth="1"/>
    <col min="15125" max="15125" width="13.140625" style="56" bestFit="1" customWidth="1"/>
    <col min="15126" max="15136" width="11.5703125" style="56" bestFit="1" customWidth="1"/>
    <col min="15137" max="15137" width="13.140625" style="56" bestFit="1" customWidth="1"/>
    <col min="15138" max="15140" width="11.5703125" style="56" bestFit="1" customWidth="1"/>
    <col min="15141" max="15364" width="11.42578125" style="56"/>
    <col min="15365" max="15365" width="3.140625" style="56" customWidth="1"/>
    <col min="15366" max="15366" width="34.5703125" style="56" customWidth="1"/>
    <col min="15367" max="15376" width="11.42578125" style="56"/>
    <col min="15377" max="15377" width="13.140625" style="56" bestFit="1" customWidth="1"/>
    <col min="15378" max="15380" width="11.5703125" style="56" bestFit="1" customWidth="1"/>
    <col min="15381" max="15381" width="13.140625" style="56" bestFit="1" customWidth="1"/>
    <col min="15382" max="15392" width="11.5703125" style="56" bestFit="1" customWidth="1"/>
    <col min="15393" max="15393" width="13.140625" style="56" bestFit="1" customWidth="1"/>
    <col min="15394" max="15396" width="11.5703125" style="56" bestFit="1" customWidth="1"/>
    <col min="15397" max="15620" width="11.42578125" style="56"/>
    <col min="15621" max="15621" width="3.140625" style="56" customWidth="1"/>
    <col min="15622" max="15622" width="34.5703125" style="56" customWidth="1"/>
    <col min="15623" max="15632" width="11.42578125" style="56"/>
    <col min="15633" max="15633" width="13.140625" style="56" bestFit="1" customWidth="1"/>
    <col min="15634" max="15636" width="11.5703125" style="56" bestFit="1" customWidth="1"/>
    <col min="15637" max="15637" width="13.140625" style="56" bestFit="1" customWidth="1"/>
    <col min="15638" max="15648" width="11.5703125" style="56" bestFit="1" customWidth="1"/>
    <col min="15649" max="15649" width="13.140625" style="56" bestFit="1" customWidth="1"/>
    <col min="15650" max="15652" width="11.5703125" style="56" bestFit="1" customWidth="1"/>
    <col min="15653" max="15876" width="11.42578125" style="56"/>
    <col min="15877" max="15877" width="3.140625" style="56" customWidth="1"/>
    <col min="15878" max="15878" width="34.5703125" style="56" customWidth="1"/>
    <col min="15879" max="15888" width="11.42578125" style="56"/>
    <col min="15889" max="15889" width="13.140625" style="56" bestFit="1" customWidth="1"/>
    <col min="15890" max="15892" width="11.5703125" style="56" bestFit="1" customWidth="1"/>
    <col min="15893" max="15893" width="13.140625" style="56" bestFit="1" customWidth="1"/>
    <col min="15894" max="15904" width="11.5703125" style="56" bestFit="1" customWidth="1"/>
    <col min="15905" max="15905" width="13.140625" style="56" bestFit="1" customWidth="1"/>
    <col min="15906" max="15908" width="11.5703125" style="56" bestFit="1" customWidth="1"/>
    <col min="15909" max="16132" width="11.42578125" style="56"/>
    <col min="16133" max="16133" width="3.140625" style="56" customWidth="1"/>
    <col min="16134" max="16134" width="34.5703125" style="56" customWidth="1"/>
    <col min="16135" max="16144" width="11.42578125" style="56"/>
    <col min="16145" max="16145" width="13.140625" style="56" bestFit="1" customWidth="1"/>
    <col min="16146" max="16148" width="11.5703125" style="56" bestFit="1" customWidth="1"/>
    <col min="16149" max="16149" width="13.140625" style="56" bestFit="1" customWidth="1"/>
    <col min="16150" max="16160" width="11.5703125" style="56" bestFit="1" customWidth="1"/>
    <col min="16161" max="16161" width="13.140625" style="56" bestFit="1" customWidth="1"/>
    <col min="16162" max="16164" width="11.5703125" style="56" bestFit="1" customWidth="1"/>
    <col min="16165" max="16384" width="11.42578125" style="56"/>
  </cols>
  <sheetData>
    <row r="1" spans="1:36" x14ac:dyDescent="0.25">
      <c r="B1" s="1" t="s">
        <v>164</v>
      </c>
      <c r="C1" s="56" t="s">
        <v>157</v>
      </c>
      <c r="F1" s="169" t="s">
        <v>163</v>
      </c>
      <c r="G1" s="169"/>
      <c r="H1" s="1"/>
    </row>
    <row r="2" spans="1:36" x14ac:dyDescent="0.25">
      <c r="C2" s="56" t="s">
        <v>160</v>
      </c>
      <c r="F2" s="1"/>
      <c r="G2" s="1"/>
      <c r="H2" s="1"/>
    </row>
    <row r="3" spans="1:36" x14ac:dyDescent="0.25">
      <c r="C3" s="56" t="s">
        <v>81</v>
      </c>
    </row>
    <row r="4" spans="1:36" ht="15.75" thickBot="1" x14ac:dyDescent="0.3"/>
    <row r="5" spans="1:36" s="1" customFormat="1" ht="15.75" thickBot="1" x14ac:dyDescent="0.3">
      <c r="A5" s="170" t="s">
        <v>23</v>
      </c>
      <c r="B5" s="171" t="s">
        <v>8</v>
      </c>
      <c r="C5" s="171" t="s">
        <v>0</v>
      </c>
      <c r="D5" s="171" t="s">
        <v>1</v>
      </c>
      <c r="E5" s="171" t="s">
        <v>20</v>
      </c>
      <c r="F5" s="171" t="s">
        <v>21</v>
      </c>
      <c r="G5" s="172" t="s">
        <v>22</v>
      </c>
    </row>
    <row r="6" spans="1:36" x14ac:dyDescent="0.25">
      <c r="A6" s="177">
        <v>1</v>
      </c>
      <c r="B6" s="178" t="s">
        <v>14</v>
      </c>
      <c r="C6" s="178" t="s">
        <v>159</v>
      </c>
      <c r="D6" s="179" t="s">
        <v>161</v>
      </c>
      <c r="E6" s="180">
        <v>220290</v>
      </c>
      <c r="F6" s="180">
        <v>30290</v>
      </c>
      <c r="G6" s="181">
        <v>190000</v>
      </c>
      <c r="I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6" x14ac:dyDescent="0.25">
      <c r="A7" s="185">
        <v>188</v>
      </c>
      <c r="B7" s="175" t="s">
        <v>15</v>
      </c>
      <c r="C7" s="175" t="s">
        <v>158</v>
      </c>
      <c r="D7" s="175" t="s">
        <v>162</v>
      </c>
      <c r="E7" s="186">
        <v>344828</v>
      </c>
      <c r="F7" s="186">
        <f>77704+10345</f>
        <v>88049</v>
      </c>
      <c r="G7" s="187">
        <v>287069</v>
      </c>
      <c r="I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6" x14ac:dyDescent="0.25">
      <c r="A8" s="185">
        <v>189</v>
      </c>
      <c r="B8" s="175" t="s">
        <v>16</v>
      </c>
      <c r="C8" s="175" t="s">
        <v>158</v>
      </c>
      <c r="D8" s="175" t="s">
        <v>162</v>
      </c>
      <c r="E8" s="186">
        <v>344828</v>
      </c>
      <c r="F8" s="186">
        <f t="shared" ref="F8:F10" si="0">77704+10345</f>
        <v>88049</v>
      </c>
      <c r="G8" s="187">
        <v>287069</v>
      </c>
      <c r="I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6" s="1" customFormat="1" ht="16.5" customHeight="1" x14ac:dyDescent="0.25">
      <c r="A9" s="185">
        <v>190</v>
      </c>
      <c r="B9" s="175" t="s">
        <v>17</v>
      </c>
      <c r="C9" s="175" t="s">
        <v>158</v>
      </c>
      <c r="D9" s="175" t="s">
        <v>162</v>
      </c>
      <c r="E9" s="186">
        <v>344828</v>
      </c>
      <c r="F9" s="186">
        <f t="shared" si="0"/>
        <v>88049</v>
      </c>
      <c r="G9" s="187">
        <v>287069</v>
      </c>
      <c r="H9" s="56"/>
      <c r="I9" s="2"/>
      <c r="J9" s="56"/>
      <c r="K9" s="56"/>
      <c r="L9" s="56"/>
      <c r="M9" s="56"/>
      <c r="N9" s="5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56"/>
    </row>
    <row r="10" spans="1:36" s="1" customFormat="1" ht="15.75" thickBot="1" x14ac:dyDescent="0.3">
      <c r="A10" s="188">
        <v>191</v>
      </c>
      <c r="B10" s="189" t="s">
        <v>18</v>
      </c>
      <c r="C10" s="190" t="s">
        <v>158</v>
      </c>
      <c r="D10" s="190" t="s">
        <v>162</v>
      </c>
      <c r="E10" s="191">
        <v>344828</v>
      </c>
      <c r="F10" s="191">
        <f t="shared" si="0"/>
        <v>88049</v>
      </c>
      <c r="G10" s="192">
        <v>287069</v>
      </c>
      <c r="H10" s="56"/>
      <c r="I10" s="2"/>
      <c r="J10" s="56"/>
      <c r="K10" s="56"/>
      <c r="L10" s="56"/>
      <c r="M10" s="56"/>
      <c r="N10" s="56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56"/>
    </row>
    <row r="11" spans="1:36" s="1" customFormat="1" x14ac:dyDescent="0.25">
      <c r="A11" s="57"/>
      <c r="B11" s="58"/>
      <c r="C11" s="58"/>
      <c r="D11" s="59"/>
      <c r="E11" s="60"/>
      <c r="F11" s="60"/>
      <c r="G11" s="60"/>
    </row>
    <row r="12" spans="1:36" x14ac:dyDescent="0.25">
      <c r="A12" s="57"/>
      <c r="B12" s="58"/>
      <c r="C12" s="58"/>
      <c r="D12" s="59"/>
      <c r="E12" s="58"/>
      <c r="F12" s="60"/>
      <c r="G12" s="58"/>
    </row>
    <row r="18" spans="2:21" x14ac:dyDescent="0.25">
      <c r="C18" s="173" t="s">
        <v>166</v>
      </c>
    </row>
    <row r="19" spans="2:21" x14ac:dyDescent="0.25">
      <c r="C19" s="173" t="s">
        <v>7</v>
      </c>
      <c r="E19" s="56" t="s">
        <v>165</v>
      </c>
      <c r="J19" s="174" t="s">
        <v>31</v>
      </c>
      <c r="K19" s="175"/>
    </row>
    <row r="20" spans="2:21" x14ac:dyDescent="0.25">
      <c r="B20" s="1"/>
      <c r="C20" s="169" t="str">
        <f>+C6</f>
        <v>SARA</v>
      </c>
      <c r="D20" s="80" t="str">
        <f>+D6</f>
        <v>16.145.145.-6</v>
      </c>
      <c r="E20" s="1"/>
      <c r="F20" s="85" t="s">
        <v>30</v>
      </c>
      <c r="G20" s="86"/>
      <c r="I20" s="1"/>
      <c r="J20" s="176" t="str">
        <f>+C7</f>
        <v>PEDRO</v>
      </c>
      <c r="K20" s="176" t="str">
        <f>+D7</f>
        <v>15.145.587-6</v>
      </c>
      <c r="L20" s="1"/>
      <c r="M20" s="1"/>
      <c r="N20" s="85" t="s">
        <v>30</v>
      </c>
      <c r="O20" s="86"/>
      <c r="P20" s="81"/>
      <c r="R20" s="87"/>
      <c r="S20" s="87"/>
      <c r="T20" s="61"/>
      <c r="U20" s="61"/>
    </row>
    <row r="21" spans="2:21" x14ac:dyDescent="0.25">
      <c r="B21" s="54" t="s">
        <v>25</v>
      </c>
      <c r="C21" s="54" t="s">
        <v>24</v>
      </c>
      <c r="D21" s="54" t="s">
        <v>26</v>
      </c>
      <c r="E21" s="54" t="s">
        <v>9</v>
      </c>
      <c r="F21" s="82" t="s">
        <v>28</v>
      </c>
      <c r="G21" s="54" t="s">
        <v>29</v>
      </c>
      <c r="I21" s="54" t="s">
        <v>25</v>
      </c>
      <c r="J21" s="54" t="s">
        <v>24</v>
      </c>
      <c r="K21" s="54" t="s">
        <v>26</v>
      </c>
      <c r="L21" s="54" t="s">
        <v>82</v>
      </c>
      <c r="M21" s="54" t="s">
        <v>9</v>
      </c>
      <c r="N21" s="82" t="s">
        <v>28</v>
      </c>
      <c r="O21" s="54" t="s">
        <v>29</v>
      </c>
      <c r="P21" s="54" t="s">
        <v>82</v>
      </c>
      <c r="R21" s="62"/>
      <c r="S21" s="62"/>
      <c r="T21" s="63"/>
      <c r="U21" s="62"/>
    </row>
    <row r="22" spans="2:21" x14ac:dyDescent="0.25">
      <c r="B22" s="55"/>
      <c r="C22" s="55" t="s">
        <v>20</v>
      </c>
      <c r="D22" s="55" t="s">
        <v>27</v>
      </c>
      <c r="E22" s="55" t="s">
        <v>11</v>
      </c>
      <c r="F22" s="83" t="s">
        <v>10</v>
      </c>
      <c r="G22" s="55" t="s">
        <v>27</v>
      </c>
      <c r="I22" s="55"/>
      <c r="J22" s="55" t="s">
        <v>20</v>
      </c>
      <c r="K22" s="55" t="s">
        <v>27</v>
      </c>
      <c r="L22" s="55" t="s">
        <v>83</v>
      </c>
      <c r="M22" s="55" t="s">
        <v>11</v>
      </c>
      <c r="N22" s="83" t="s">
        <v>10</v>
      </c>
      <c r="O22" s="55" t="s">
        <v>27</v>
      </c>
      <c r="P22" s="55" t="s">
        <v>83</v>
      </c>
      <c r="R22" s="62"/>
      <c r="S22" s="62"/>
      <c r="T22" s="63"/>
      <c r="U22" s="62"/>
    </row>
    <row r="23" spans="2:21" x14ac:dyDescent="0.25">
      <c r="B23" s="64" t="s">
        <v>2</v>
      </c>
      <c r="C23" s="22"/>
      <c r="D23" s="22"/>
      <c r="E23" s="184">
        <v>1.0469999999999999</v>
      </c>
      <c r="F23" s="22">
        <f>+C23*E23</f>
        <v>0</v>
      </c>
      <c r="G23" s="23">
        <f>SUM(R6:S6)</f>
        <v>0</v>
      </c>
      <c r="I23" s="65" t="s">
        <v>2</v>
      </c>
      <c r="J23" s="66"/>
      <c r="K23" s="66"/>
      <c r="L23" s="66"/>
      <c r="M23" s="184">
        <v>1.0469999999999999</v>
      </c>
      <c r="N23" s="66">
        <f>+J23*M23</f>
        <v>0</v>
      </c>
      <c r="O23" s="67">
        <f>SUM(Y6:Z6)</f>
        <v>0</v>
      </c>
      <c r="P23" s="66"/>
      <c r="R23" s="62"/>
      <c r="S23" s="62"/>
      <c r="T23" s="63"/>
      <c r="U23" s="62"/>
    </row>
    <row r="24" spans="2:21" x14ac:dyDescent="0.25">
      <c r="B24" s="68" t="s">
        <v>3</v>
      </c>
      <c r="C24" s="23"/>
      <c r="D24" s="23"/>
      <c r="E24" s="184">
        <v>1.04</v>
      </c>
      <c r="F24" s="23">
        <f>+C24*E24</f>
        <v>0</v>
      </c>
      <c r="G24" s="23">
        <f>+R7+S7</f>
        <v>0</v>
      </c>
      <c r="I24" s="69" t="s">
        <v>3</v>
      </c>
      <c r="J24" s="67"/>
      <c r="K24" s="67"/>
      <c r="L24" s="67"/>
      <c r="M24" s="184">
        <v>1.04</v>
      </c>
      <c r="N24" s="67">
        <f>+J24*M24</f>
        <v>0</v>
      </c>
      <c r="O24" s="67">
        <f>+Y7+Z7</f>
        <v>0</v>
      </c>
      <c r="P24" s="67"/>
      <c r="R24" s="62"/>
      <c r="S24" s="62"/>
      <c r="T24" s="63"/>
      <c r="U24" s="62"/>
    </row>
    <row r="25" spans="2:21" x14ac:dyDescent="0.25">
      <c r="B25" s="68" t="s">
        <v>4</v>
      </c>
      <c r="C25" s="23"/>
      <c r="D25" s="23"/>
      <c r="E25" s="184">
        <v>1.034</v>
      </c>
      <c r="F25" s="23">
        <f t="shared" ref="F25:F34" si="1">+C25*E25</f>
        <v>0</v>
      </c>
      <c r="G25" s="23">
        <f>+R8+S8</f>
        <v>0</v>
      </c>
      <c r="I25" s="69" t="s">
        <v>4</v>
      </c>
      <c r="J25" s="67"/>
      <c r="K25" s="67"/>
      <c r="L25" s="67"/>
      <c r="M25" s="184">
        <v>1.034</v>
      </c>
      <c r="N25" s="67">
        <f t="shared" ref="N25" si="2">+J25*M25</f>
        <v>0</v>
      </c>
      <c r="O25" s="67">
        <f>+Y8+Z8</f>
        <v>0</v>
      </c>
      <c r="P25" s="67"/>
      <c r="R25" s="62"/>
      <c r="S25" s="62"/>
      <c r="T25" s="63"/>
      <c r="U25" s="62"/>
    </row>
    <row r="26" spans="2:21" x14ac:dyDescent="0.25">
      <c r="B26" s="68" t="s">
        <v>5</v>
      </c>
      <c r="C26" s="23"/>
      <c r="D26" s="23"/>
      <c r="E26" s="184">
        <v>1.03</v>
      </c>
      <c r="F26" s="23">
        <f>+C26*E26</f>
        <v>0</v>
      </c>
      <c r="G26" s="23">
        <f>+D26*E26</f>
        <v>0</v>
      </c>
      <c r="I26" s="69" t="s">
        <v>5</v>
      </c>
      <c r="J26" s="67"/>
      <c r="K26" s="67"/>
      <c r="L26" s="67"/>
      <c r="M26" s="184">
        <v>1.03</v>
      </c>
      <c r="N26" s="67">
        <f>+J26*M26</f>
        <v>0</v>
      </c>
      <c r="O26" s="67">
        <f>+K26*M26</f>
        <v>0</v>
      </c>
      <c r="P26" s="67"/>
      <c r="R26" s="62"/>
      <c r="S26" s="62"/>
      <c r="T26" s="63"/>
      <c r="U26" s="62"/>
    </row>
    <row r="27" spans="2:21" x14ac:dyDescent="0.25">
      <c r="B27" s="68" t="s">
        <v>6</v>
      </c>
      <c r="C27" s="23"/>
      <c r="D27" s="23"/>
      <c r="E27" s="184">
        <v>1.0249999999999999</v>
      </c>
      <c r="F27" s="23">
        <f t="shared" si="1"/>
        <v>0</v>
      </c>
      <c r="G27" s="23">
        <f t="shared" ref="G27:G31" si="3">+D27*E27</f>
        <v>0</v>
      </c>
      <c r="I27" s="69" t="s">
        <v>6</v>
      </c>
      <c r="J27" s="67"/>
      <c r="K27" s="67"/>
      <c r="L27" s="67"/>
      <c r="M27" s="184">
        <v>1.0249999999999999</v>
      </c>
      <c r="N27" s="67">
        <f t="shared" ref="N27:N34" si="4">+J27*M27</f>
        <v>0</v>
      </c>
      <c r="O27" s="67">
        <f t="shared" ref="O27:O30" si="5">+K27*M27</f>
        <v>0</v>
      </c>
      <c r="P27" s="67"/>
      <c r="R27" s="62"/>
      <c r="S27" s="62"/>
      <c r="T27" s="63"/>
      <c r="U27" s="62"/>
    </row>
    <row r="28" spans="2:21" x14ac:dyDescent="0.25">
      <c r="B28" s="68" t="s">
        <v>12</v>
      </c>
      <c r="C28" s="23"/>
      <c r="D28" s="23"/>
      <c r="E28" s="184">
        <v>1.022</v>
      </c>
      <c r="F28" s="23">
        <f t="shared" si="1"/>
        <v>0</v>
      </c>
      <c r="G28" s="23">
        <f t="shared" si="3"/>
        <v>0</v>
      </c>
      <c r="I28" s="69" t="s">
        <v>12</v>
      </c>
      <c r="J28" s="67"/>
      <c r="K28" s="67"/>
      <c r="L28" s="67"/>
      <c r="M28" s="184">
        <v>1.022</v>
      </c>
      <c r="N28" s="67">
        <f t="shared" si="4"/>
        <v>0</v>
      </c>
      <c r="O28" s="67">
        <f t="shared" si="5"/>
        <v>0</v>
      </c>
      <c r="P28" s="67"/>
      <c r="R28" s="62"/>
      <c r="S28" s="62"/>
      <c r="T28" s="63"/>
      <c r="U28" s="62"/>
    </row>
    <row r="29" spans="2:21" x14ac:dyDescent="0.25">
      <c r="B29" s="68" t="s">
        <v>13</v>
      </c>
      <c r="C29" s="23"/>
      <c r="D29" s="23"/>
      <c r="E29" s="184">
        <v>1.0229999999999999</v>
      </c>
      <c r="F29" s="23">
        <f t="shared" si="1"/>
        <v>0</v>
      </c>
      <c r="G29" s="23">
        <f t="shared" si="3"/>
        <v>0</v>
      </c>
      <c r="I29" s="69" t="s">
        <v>13</v>
      </c>
      <c r="J29" s="67"/>
      <c r="K29" s="67"/>
      <c r="L29" s="67"/>
      <c r="M29" s="184">
        <v>1.0229999999999999</v>
      </c>
      <c r="N29" s="67">
        <f t="shared" si="4"/>
        <v>0</v>
      </c>
      <c r="O29" s="67">
        <f t="shared" si="5"/>
        <v>0</v>
      </c>
      <c r="P29" s="67"/>
      <c r="R29" s="62"/>
      <c r="S29" s="62"/>
      <c r="T29" s="63"/>
      <c r="U29" s="62"/>
    </row>
    <row r="30" spans="2:21" x14ac:dyDescent="0.25">
      <c r="B30" s="182" t="s">
        <v>14</v>
      </c>
      <c r="C30" s="183">
        <f>+E6</f>
        <v>220290</v>
      </c>
      <c r="D30" s="183">
        <f>+F6</f>
        <v>30290</v>
      </c>
      <c r="E30" s="184">
        <v>1.016</v>
      </c>
      <c r="F30" s="23">
        <f>+C30*E30</f>
        <v>223814.64</v>
      </c>
      <c r="G30" s="23">
        <f>+D30*E30</f>
        <v>30774.639999999999</v>
      </c>
      <c r="I30" s="69" t="s">
        <v>14</v>
      </c>
      <c r="J30" s="67"/>
      <c r="K30" s="67"/>
      <c r="L30" s="67"/>
      <c r="M30" s="184">
        <v>1.016</v>
      </c>
      <c r="N30" s="67">
        <f t="shared" si="4"/>
        <v>0</v>
      </c>
      <c r="O30" s="67">
        <f t="shared" si="5"/>
        <v>0</v>
      </c>
      <c r="P30" s="67"/>
      <c r="R30" s="62"/>
      <c r="S30" s="62"/>
      <c r="T30" s="63"/>
      <c r="U30" s="62"/>
    </row>
    <row r="31" spans="2:21" x14ac:dyDescent="0.25">
      <c r="B31" s="68" t="s">
        <v>15</v>
      </c>
      <c r="C31" s="23"/>
      <c r="D31" s="23"/>
      <c r="E31" s="184">
        <v>1.0129999999999999</v>
      </c>
      <c r="F31" s="23">
        <f t="shared" si="1"/>
        <v>0</v>
      </c>
      <c r="G31" s="23">
        <f t="shared" si="3"/>
        <v>0</v>
      </c>
      <c r="I31" s="193" t="s">
        <v>15</v>
      </c>
      <c r="J31" s="67">
        <f>+E7</f>
        <v>344828</v>
      </c>
      <c r="K31" s="195">
        <v>77704</v>
      </c>
      <c r="L31" s="195">
        <v>10345</v>
      </c>
      <c r="M31" s="184">
        <v>1.0129999999999999</v>
      </c>
      <c r="N31" s="67">
        <f>+J31*M31</f>
        <v>349310.76399999997</v>
      </c>
      <c r="O31" s="67">
        <f>+K31*M31</f>
        <v>78714.151999999987</v>
      </c>
      <c r="P31" s="67">
        <f>+L31*M31</f>
        <v>10479.484999999999</v>
      </c>
      <c r="R31" s="62"/>
      <c r="S31" s="62"/>
      <c r="T31" s="63"/>
      <c r="U31" s="62"/>
    </row>
    <row r="32" spans="2:21" x14ac:dyDescent="0.25">
      <c r="B32" s="68" t="s">
        <v>16</v>
      </c>
      <c r="C32" s="23"/>
      <c r="D32" s="23"/>
      <c r="E32" s="184">
        <v>1.012</v>
      </c>
      <c r="F32" s="23">
        <f t="shared" si="1"/>
        <v>0</v>
      </c>
      <c r="G32" s="23"/>
      <c r="I32" s="193" t="s">
        <v>16</v>
      </c>
      <c r="J32" s="67">
        <f>+E8</f>
        <v>344828</v>
      </c>
      <c r="K32" s="67">
        <f t="shared" ref="K32:K34" si="6">+F8-L32</f>
        <v>77704</v>
      </c>
      <c r="L32" s="67">
        <v>10345</v>
      </c>
      <c r="M32" s="184">
        <v>1.012</v>
      </c>
      <c r="N32" s="67">
        <f>+J32*M32</f>
        <v>348965.93599999999</v>
      </c>
      <c r="O32" s="67">
        <f>+K32*M32</f>
        <v>78636.448000000004</v>
      </c>
      <c r="P32" s="67">
        <f>+L32*M32</f>
        <v>10469.14</v>
      </c>
      <c r="R32" s="62"/>
      <c r="S32" s="62"/>
      <c r="T32" s="63"/>
      <c r="U32" s="62"/>
    </row>
    <row r="33" spans="2:17" x14ac:dyDescent="0.25">
      <c r="B33" s="68" t="s">
        <v>17</v>
      </c>
      <c r="C33" s="23"/>
      <c r="D33" s="23"/>
      <c r="E33" s="184">
        <v>1.0029999999999999</v>
      </c>
      <c r="F33" s="23">
        <f t="shared" si="1"/>
        <v>0</v>
      </c>
      <c r="G33" s="23"/>
      <c r="I33" s="193" t="s">
        <v>17</v>
      </c>
      <c r="J33" s="67">
        <f>+E9</f>
        <v>344828</v>
      </c>
      <c r="K33" s="67">
        <f t="shared" si="6"/>
        <v>77704</v>
      </c>
      <c r="L33" s="67">
        <v>10345</v>
      </c>
      <c r="M33" s="184">
        <v>1.0029999999999999</v>
      </c>
      <c r="N33" s="67">
        <f>+J33*M33</f>
        <v>345862.48399999994</v>
      </c>
      <c r="O33" s="67">
        <f t="shared" ref="O33:O34" si="7">+K33*M33</f>
        <v>77937.111999999994</v>
      </c>
      <c r="P33" s="67">
        <f>+L33*M33</f>
        <v>10376.034999999998</v>
      </c>
    </row>
    <row r="34" spans="2:17" x14ac:dyDescent="0.25">
      <c r="B34" s="70" t="s">
        <v>18</v>
      </c>
      <c r="C34" s="24"/>
      <c r="D34" s="24"/>
      <c r="E34" s="184">
        <v>1</v>
      </c>
      <c r="F34" s="23">
        <f t="shared" si="1"/>
        <v>0</v>
      </c>
      <c r="G34" s="24"/>
      <c r="I34" s="194" t="s">
        <v>18</v>
      </c>
      <c r="J34" s="71">
        <f>+E10</f>
        <v>344828</v>
      </c>
      <c r="K34" s="67">
        <f t="shared" si="6"/>
        <v>77704</v>
      </c>
      <c r="L34" s="67">
        <v>10345</v>
      </c>
      <c r="M34" s="184">
        <v>1</v>
      </c>
      <c r="N34" s="67">
        <f t="shared" si="4"/>
        <v>344828</v>
      </c>
      <c r="O34" s="67">
        <f t="shared" si="7"/>
        <v>77704</v>
      </c>
      <c r="P34" s="71">
        <f>+L34*M34</f>
        <v>10345</v>
      </c>
    </row>
    <row r="35" spans="2:17" ht="26.25" customHeight="1" x14ac:dyDescent="0.25">
      <c r="B35" s="72" t="s">
        <v>19</v>
      </c>
      <c r="C35" s="73">
        <f>SUM(C23:C34)</f>
        <v>220290</v>
      </c>
      <c r="D35" s="73">
        <f>SUM(D23:D34)</f>
        <v>30290</v>
      </c>
      <c r="E35" s="84"/>
      <c r="F35" s="73">
        <f>SUM(F23:F34)</f>
        <v>223814.64</v>
      </c>
      <c r="G35" s="74">
        <f>SUM(G23:G34)</f>
        <v>30774.639999999999</v>
      </c>
      <c r="I35" s="75" t="s">
        <v>19</v>
      </c>
      <c r="J35" s="76">
        <f>SUM(J23:J34)</f>
        <v>1379312</v>
      </c>
      <c r="K35" s="76">
        <f>SUM(K23:K34)</f>
        <v>310816</v>
      </c>
      <c r="L35" s="76">
        <f>SUM(L31:L34)</f>
        <v>41380</v>
      </c>
      <c r="M35" s="76"/>
      <c r="N35" s="76">
        <f>SUM(N23:N34)</f>
        <v>1388967.1839999999</v>
      </c>
      <c r="O35" s="77">
        <f>SUM(O23:O34)</f>
        <v>312991.71199999994</v>
      </c>
      <c r="P35" s="78">
        <f>SUM(P31:P34)</f>
        <v>41669.659999999996</v>
      </c>
    </row>
    <row r="37" spans="2:17" x14ac:dyDescent="0.25">
      <c r="C37" s="79">
        <f>+J35+C35</f>
        <v>1599602</v>
      </c>
      <c r="G37" s="79"/>
      <c r="J37" s="79">
        <f>+J35+C35</f>
        <v>1599602</v>
      </c>
      <c r="L37" s="1" t="s">
        <v>156</v>
      </c>
      <c r="M37" s="1"/>
      <c r="N37" s="1"/>
      <c r="O37" s="1"/>
      <c r="P37" s="1"/>
      <c r="Q37" s="1"/>
    </row>
  </sheetData>
  <mergeCells count="3">
    <mergeCell ref="F20:G20"/>
    <mergeCell ref="N20:O20"/>
    <mergeCell ref="R20:S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D98C-CB92-44E6-8AE9-376A69FDA9D2}">
  <dimension ref="B3:AL40"/>
  <sheetViews>
    <sheetView tabSelected="1" topLeftCell="A4" zoomScale="120" zoomScaleNormal="120" workbookViewId="0">
      <selection activeCell="U26" sqref="U26"/>
    </sheetView>
  </sheetViews>
  <sheetFormatPr baseColWidth="10" defaultColWidth="5.7109375" defaultRowHeight="11.25" x14ac:dyDescent="0.2"/>
  <cols>
    <col min="1" max="1" width="4" style="25" customWidth="1"/>
    <col min="2" max="11" width="5.7109375" style="25"/>
    <col min="12" max="12" width="9.5703125" style="25" customWidth="1"/>
    <col min="13" max="13" width="5.7109375" style="25"/>
    <col min="14" max="15" width="7.7109375" style="25" customWidth="1"/>
    <col min="16" max="17" width="4.140625" style="25" customWidth="1"/>
    <col min="18" max="18" width="7.140625" style="25" customWidth="1"/>
    <col min="19" max="19" width="6" style="25" customWidth="1"/>
    <col min="20" max="27" width="4.140625" style="25" customWidth="1"/>
    <col min="28" max="28" width="15.28515625" style="25" customWidth="1"/>
    <col min="29" max="29" width="15.5703125" style="25" customWidth="1"/>
    <col min="30" max="30" width="15.85546875" style="25" customWidth="1"/>
    <col min="31" max="33" width="4.7109375" style="25" customWidth="1"/>
    <col min="34" max="34" width="2.5703125" style="25" customWidth="1"/>
    <col min="35" max="35" width="5.7109375" style="25"/>
    <col min="36" max="37" width="3.5703125" style="25" customWidth="1"/>
    <col min="38" max="16384" width="5.7109375" style="25"/>
  </cols>
  <sheetData>
    <row r="3" spans="2:37" x14ac:dyDescent="0.2"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2:37" x14ac:dyDescent="0.2"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2:37" ht="12.75" x14ac:dyDescent="0.2"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196"/>
      <c r="AJ5" s="197" t="s">
        <v>84</v>
      </c>
      <c r="AK5" s="197"/>
    </row>
    <row r="6" spans="2:37" ht="12.75" x14ac:dyDescent="0.2">
      <c r="B6" s="27" t="s">
        <v>85</v>
      </c>
      <c r="W6" s="28"/>
      <c r="X6" s="28"/>
      <c r="Y6" s="28"/>
      <c r="Z6" s="28"/>
      <c r="AE6" s="28"/>
      <c r="AF6" s="28"/>
      <c r="AG6" s="28"/>
      <c r="AH6" s="28"/>
      <c r="AI6" s="198" t="s">
        <v>86</v>
      </c>
      <c r="AJ6" s="199"/>
      <c r="AK6" s="200"/>
    </row>
    <row r="7" spans="2:37" x14ac:dyDescent="0.2">
      <c r="E7" s="29" t="s">
        <v>87</v>
      </c>
    </row>
    <row r="8" spans="2:37" x14ac:dyDescent="0.2">
      <c r="B8" s="30" t="s">
        <v>88</v>
      </c>
    </row>
    <row r="9" spans="2:37" x14ac:dyDescent="0.2">
      <c r="B9" s="91" t="s">
        <v>89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88" t="s">
        <v>90</v>
      </c>
      <c r="T9" s="89"/>
      <c r="U9" s="89"/>
      <c r="V9" s="89"/>
      <c r="W9" s="89"/>
      <c r="X9" s="89"/>
      <c r="Y9" s="89"/>
      <c r="Z9" s="89"/>
      <c r="AA9" s="89"/>
      <c r="AB9" s="90"/>
    </row>
    <row r="10" spans="2:37" x14ac:dyDescent="0.2">
      <c r="B10" s="91" t="s">
        <v>91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88"/>
      <c r="T10" s="89"/>
      <c r="U10" s="89"/>
      <c r="V10" s="89"/>
      <c r="W10" s="89"/>
      <c r="X10" s="89"/>
      <c r="Y10" s="89"/>
      <c r="Z10" s="89"/>
      <c r="AA10" s="89"/>
      <c r="AB10" s="90"/>
    </row>
    <row r="11" spans="2:37" x14ac:dyDescent="0.2">
      <c r="B11" s="88" t="s">
        <v>92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90"/>
      <c r="S11" s="88" t="s">
        <v>93</v>
      </c>
      <c r="T11" s="89"/>
      <c r="U11" s="89"/>
      <c r="V11" s="89"/>
      <c r="W11" s="89"/>
      <c r="X11" s="89"/>
      <c r="Y11" s="89"/>
      <c r="Z11" s="89"/>
      <c r="AA11" s="89"/>
      <c r="AB11" s="90"/>
    </row>
    <row r="12" spans="2:37" x14ac:dyDescent="0.2">
      <c r="B12" s="88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90"/>
      <c r="S12" s="88"/>
      <c r="T12" s="89"/>
      <c r="U12" s="89"/>
      <c r="V12" s="89"/>
      <c r="W12" s="89"/>
      <c r="X12" s="89"/>
      <c r="Y12" s="89"/>
      <c r="Z12" s="89"/>
      <c r="AA12" s="89"/>
      <c r="AB12" s="90"/>
    </row>
    <row r="13" spans="2:37" x14ac:dyDescent="0.2">
      <c r="B13" s="88" t="s">
        <v>94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0"/>
      <c r="S13" s="88" t="s">
        <v>95</v>
      </c>
      <c r="T13" s="89"/>
      <c r="U13" s="89"/>
      <c r="V13" s="89"/>
      <c r="W13" s="89"/>
      <c r="X13" s="89"/>
      <c r="Y13" s="89"/>
      <c r="Z13" s="89"/>
      <c r="AA13" s="89"/>
      <c r="AB13" s="90"/>
    </row>
    <row r="14" spans="2:37" x14ac:dyDescent="0.2">
      <c r="B14" s="8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0"/>
      <c r="S14" s="88"/>
      <c r="T14" s="89"/>
      <c r="U14" s="89"/>
      <c r="V14" s="89"/>
      <c r="W14" s="89"/>
      <c r="X14" s="89"/>
      <c r="Y14" s="89"/>
      <c r="Z14" s="89"/>
      <c r="AA14" s="89"/>
      <c r="AB14" s="90"/>
    </row>
    <row r="15" spans="2:37" x14ac:dyDescent="0.2">
      <c r="B15" s="31"/>
    </row>
    <row r="16" spans="2:37" x14ac:dyDescent="0.2">
      <c r="B16" s="32" t="s">
        <v>96</v>
      </c>
    </row>
    <row r="17" spans="2:34" x14ac:dyDescent="0.2">
      <c r="B17" s="33"/>
      <c r="C17" s="34"/>
      <c r="D17" s="94" t="s">
        <v>97</v>
      </c>
      <c r="E17" s="95"/>
      <c r="F17" s="96"/>
      <c r="G17" s="201" t="s">
        <v>98</v>
      </c>
      <c r="H17" s="202"/>
      <c r="I17" s="202"/>
      <c r="J17" s="202"/>
      <c r="K17" s="202"/>
      <c r="L17" s="202"/>
      <c r="M17" s="202"/>
      <c r="N17" s="202"/>
      <c r="O17" s="203"/>
      <c r="P17" s="100" t="s">
        <v>99</v>
      </c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2"/>
      <c r="AB17" s="126" t="s">
        <v>100</v>
      </c>
      <c r="AC17" s="226" t="s">
        <v>101</v>
      </c>
      <c r="AD17" s="129" t="s">
        <v>102</v>
      </c>
      <c r="AE17" s="130"/>
      <c r="AF17" s="131"/>
    </row>
    <row r="18" spans="2:34" x14ac:dyDescent="0.2">
      <c r="B18" s="35"/>
      <c r="C18" s="36"/>
      <c r="D18" s="97"/>
      <c r="E18" s="98"/>
      <c r="F18" s="99"/>
      <c r="G18" s="204"/>
      <c r="H18" s="205"/>
      <c r="I18" s="205"/>
      <c r="J18" s="205"/>
      <c r="K18" s="205"/>
      <c r="L18" s="205"/>
      <c r="M18" s="205"/>
      <c r="N18" s="205"/>
      <c r="O18" s="206"/>
      <c r="P18" s="103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5"/>
      <c r="AB18" s="127"/>
      <c r="AC18" s="227"/>
      <c r="AD18" s="132"/>
      <c r="AE18" s="133"/>
      <c r="AF18" s="134"/>
    </row>
    <row r="19" spans="2:34" x14ac:dyDescent="0.2">
      <c r="B19" s="112" t="s">
        <v>103</v>
      </c>
      <c r="C19" s="113"/>
      <c r="D19" s="97"/>
      <c r="E19" s="98"/>
      <c r="F19" s="99"/>
      <c r="G19" s="207" t="s">
        <v>104</v>
      </c>
      <c r="H19" s="208"/>
      <c r="I19" s="208"/>
      <c r="J19" s="209"/>
      <c r="K19" s="94" t="s">
        <v>105</v>
      </c>
      <c r="L19" s="95"/>
      <c r="M19" s="95"/>
      <c r="N19" s="95"/>
      <c r="O19" s="96"/>
      <c r="P19" s="106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8"/>
      <c r="AB19" s="127"/>
      <c r="AC19" s="227"/>
      <c r="AD19" s="132"/>
      <c r="AE19" s="133"/>
      <c r="AF19" s="134"/>
    </row>
    <row r="20" spans="2:34" x14ac:dyDescent="0.2">
      <c r="B20" s="112"/>
      <c r="C20" s="113"/>
      <c r="D20" s="97"/>
      <c r="E20" s="98"/>
      <c r="F20" s="99"/>
      <c r="G20" s="210"/>
      <c r="H20" s="211"/>
      <c r="I20" s="211"/>
      <c r="J20" s="212"/>
      <c r="K20" s="120"/>
      <c r="L20" s="121"/>
      <c r="M20" s="121"/>
      <c r="N20" s="121"/>
      <c r="O20" s="122"/>
      <c r="P20" s="92" t="s">
        <v>106</v>
      </c>
      <c r="Q20" s="92" t="s">
        <v>107</v>
      </c>
      <c r="R20" s="92" t="s">
        <v>108</v>
      </c>
      <c r="S20" s="92" t="s">
        <v>109</v>
      </c>
      <c r="T20" s="92" t="s">
        <v>110</v>
      </c>
      <c r="U20" s="92" t="s">
        <v>111</v>
      </c>
      <c r="V20" s="92" t="s">
        <v>112</v>
      </c>
      <c r="W20" s="222" t="s">
        <v>113</v>
      </c>
      <c r="X20" s="222" t="s">
        <v>114</v>
      </c>
      <c r="Y20" s="222" t="s">
        <v>115</v>
      </c>
      <c r="Z20" s="222" t="s">
        <v>116</v>
      </c>
      <c r="AA20" s="222" t="s">
        <v>117</v>
      </c>
      <c r="AB20" s="127"/>
      <c r="AC20" s="227"/>
      <c r="AD20" s="135"/>
      <c r="AE20" s="136"/>
      <c r="AF20" s="137"/>
    </row>
    <row r="21" spans="2:34" x14ac:dyDescent="0.2">
      <c r="B21" s="38"/>
      <c r="C21" s="39"/>
      <c r="D21" s="40"/>
      <c r="E21" s="41"/>
      <c r="F21" s="42"/>
      <c r="G21" s="213" t="s">
        <v>167</v>
      </c>
      <c r="H21" s="214"/>
      <c r="I21" s="214"/>
      <c r="J21" s="215"/>
      <c r="K21" s="88" t="s">
        <v>118</v>
      </c>
      <c r="L21" s="90"/>
      <c r="M21" s="89" t="s">
        <v>119</v>
      </c>
      <c r="N21" s="89"/>
      <c r="O21" s="90"/>
      <c r="P21" s="93"/>
      <c r="Q21" s="93"/>
      <c r="R21" s="93"/>
      <c r="S21" s="93"/>
      <c r="T21" s="93"/>
      <c r="U21" s="93"/>
      <c r="V21" s="93"/>
      <c r="W21" s="223"/>
      <c r="X21" s="223"/>
      <c r="Y21" s="223"/>
      <c r="Z21" s="223"/>
      <c r="AA21" s="223"/>
      <c r="AB21" s="128"/>
      <c r="AC21" s="228"/>
      <c r="AD21" s="138"/>
      <c r="AE21" s="139"/>
      <c r="AF21" s="140"/>
    </row>
    <row r="22" spans="2:34" x14ac:dyDescent="0.2">
      <c r="B22" s="88" t="s">
        <v>120</v>
      </c>
      <c r="C22" s="90"/>
      <c r="D22" s="88" t="s">
        <v>121</v>
      </c>
      <c r="E22" s="89"/>
      <c r="F22" s="90"/>
      <c r="G22" s="216" t="s">
        <v>122</v>
      </c>
      <c r="H22" s="217"/>
      <c r="I22" s="217"/>
      <c r="J22" s="218"/>
      <c r="K22" s="144" t="s">
        <v>123</v>
      </c>
      <c r="L22" s="145"/>
      <c r="M22" s="145" t="s">
        <v>124</v>
      </c>
      <c r="N22" s="145"/>
      <c r="O22" s="147"/>
      <c r="P22" s="43" t="s">
        <v>125</v>
      </c>
      <c r="Q22" s="43" t="s">
        <v>126</v>
      </c>
      <c r="R22" s="43" t="s">
        <v>127</v>
      </c>
      <c r="S22" s="43" t="s">
        <v>128</v>
      </c>
      <c r="T22" s="43" t="s">
        <v>129</v>
      </c>
      <c r="U22" s="43" t="s">
        <v>130</v>
      </c>
      <c r="V22" s="43" t="s">
        <v>131</v>
      </c>
      <c r="W22" s="224" t="s">
        <v>132</v>
      </c>
      <c r="X22" s="224" t="s">
        <v>133</v>
      </c>
      <c r="Y22" s="224" t="s">
        <v>134</v>
      </c>
      <c r="Z22" s="224" t="s">
        <v>135</v>
      </c>
      <c r="AA22" s="224" t="s">
        <v>136</v>
      </c>
      <c r="AB22" s="44" t="s">
        <v>137</v>
      </c>
      <c r="AC22" s="229" t="s">
        <v>138</v>
      </c>
      <c r="AD22" s="123" t="s">
        <v>139</v>
      </c>
      <c r="AE22" s="124"/>
      <c r="AF22" s="125"/>
    </row>
    <row r="23" spans="2:34" s="52" customFormat="1" ht="20.25" x14ac:dyDescent="0.3">
      <c r="B23" s="159">
        <v>1</v>
      </c>
      <c r="C23" s="159"/>
      <c r="D23" s="160" t="str">
        <f>+HONORARIOS!D6</f>
        <v>16.145.145.-6</v>
      </c>
      <c r="E23" s="161"/>
      <c r="F23" s="161"/>
      <c r="G23" s="219">
        <f>+HONORARIOS!G35</f>
        <v>30774.639999999999</v>
      </c>
      <c r="H23" s="220"/>
      <c r="I23" s="220"/>
      <c r="J23" s="221"/>
      <c r="K23" s="162"/>
      <c r="L23" s="162"/>
      <c r="M23" s="162"/>
      <c r="N23" s="162"/>
      <c r="O23" s="162"/>
      <c r="P23" s="51"/>
      <c r="Q23" s="51"/>
      <c r="W23" s="225" t="s">
        <v>154</v>
      </c>
      <c r="X23" s="225"/>
      <c r="Y23" s="225"/>
      <c r="Z23" s="225"/>
      <c r="AA23" s="225"/>
      <c r="AC23" s="225">
        <v>0</v>
      </c>
      <c r="AD23" s="146">
        <v>1</v>
      </c>
      <c r="AE23" s="146"/>
      <c r="AF23" s="146"/>
      <c r="AG23" s="53"/>
      <c r="AH23" s="53"/>
    </row>
    <row r="24" spans="2:34" s="52" customFormat="1" ht="20.25" x14ac:dyDescent="0.3">
      <c r="B24" s="159">
        <v>2</v>
      </c>
      <c r="C24" s="159"/>
      <c r="D24" s="160" t="str">
        <f>+HONORARIOS!D7</f>
        <v>15.145.587-6</v>
      </c>
      <c r="E24" s="161"/>
      <c r="F24" s="161"/>
      <c r="G24" s="219">
        <f>+HONORARIOS!O35</f>
        <v>312991.71199999994</v>
      </c>
      <c r="H24" s="220"/>
      <c r="I24" s="220"/>
      <c r="J24" s="221"/>
      <c r="K24" s="162"/>
      <c r="L24" s="162"/>
      <c r="M24" s="162"/>
      <c r="N24" s="162"/>
      <c r="O24" s="162"/>
      <c r="P24" s="51"/>
      <c r="Q24" s="51"/>
      <c r="X24" s="225" t="s">
        <v>155</v>
      </c>
      <c r="Y24" s="225" t="s">
        <v>155</v>
      </c>
      <c r="Z24" s="225" t="s">
        <v>155</v>
      </c>
      <c r="AA24" s="225" t="s">
        <v>155</v>
      </c>
      <c r="AC24" s="230">
        <f>+HONORARIOS!P35</f>
        <v>41669.659999999996</v>
      </c>
      <c r="AD24" s="146">
        <v>2</v>
      </c>
      <c r="AE24" s="146"/>
      <c r="AF24" s="146"/>
      <c r="AG24" s="53"/>
      <c r="AH24" s="53"/>
    </row>
    <row r="25" spans="2:34" x14ac:dyDescent="0.2">
      <c r="B25" s="154"/>
      <c r="C25" s="154"/>
      <c r="D25" s="163"/>
      <c r="E25" s="89"/>
      <c r="F25" s="89"/>
      <c r="G25" s="164"/>
      <c r="H25" s="164"/>
      <c r="I25" s="164"/>
      <c r="J25" s="164"/>
      <c r="K25" s="89"/>
      <c r="L25" s="89"/>
      <c r="M25" s="89"/>
      <c r="N25" s="89"/>
      <c r="O25" s="89"/>
      <c r="P25" s="45"/>
      <c r="Q25" s="45"/>
      <c r="AD25" s="165"/>
      <c r="AE25" s="165"/>
      <c r="AF25" s="165"/>
      <c r="AG25" s="37"/>
      <c r="AH25" s="37"/>
    </row>
    <row r="26" spans="2:34" x14ac:dyDescent="0.2">
      <c r="B26" s="231" t="s">
        <v>140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3"/>
      <c r="T26" s="46"/>
      <c r="U26" s="46"/>
    </row>
    <row r="27" spans="2:34" x14ac:dyDescent="0.2">
      <c r="B27" s="88" t="s">
        <v>141</v>
      </c>
      <c r="C27" s="89"/>
      <c r="D27" s="89"/>
      <c r="E27" s="89"/>
      <c r="F27" s="89"/>
      <c r="G27" s="89"/>
      <c r="H27" s="90"/>
      <c r="I27" s="94" t="s">
        <v>100</v>
      </c>
      <c r="J27" s="95"/>
      <c r="K27" s="96"/>
      <c r="L27" s="114" t="s">
        <v>101</v>
      </c>
      <c r="M27" s="116"/>
      <c r="N27" s="94" t="s">
        <v>142</v>
      </c>
      <c r="O27" s="95"/>
      <c r="P27" s="96"/>
      <c r="Q27" s="234" t="s">
        <v>143</v>
      </c>
      <c r="R27" s="235"/>
      <c r="S27" s="236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2:34" x14ac:dyDescent="0.2">
      <c r="B28" s="114" t="s">
        <v>144</v>
      </c>
      <c r="C28" s="115"/>
      <c r="D28" s="115"/>
      <c r="E28" s="94" t="s">
        <v>105</v>
      </c>
      <c r="F28" s="95"/>
      <c r="G28" s="95"/>
      <c r="H28" s="96"/>
      <c r="I28" s="97"/>
      <c r="J28" s="98"/>
      <c r="K28" s="99"/>
      <c r="L28" s="152"/>
      <c r="M28" s="153"/>
      <c r="N28" s="97"/>
      <c r="O28" s="98"/>
      <c r="P28" s="99"/>
      <c r="Q28" s="237"/>
      <c r="R28" s="238"/>
      <c r="S28" s="239"/>
    </row>
    <row r="29" spans="2:34" x14ac:dyDescent="0.2">
      <c r="B29" s="117"/>
      <c r="C29" s="118"/>
      <c r="D29" s="118"/>
      <c r="E29" s="120"/>
      <c r="F29" s="121"/>
      <c r="G29" s="121"/>
      <c r="H29" s="122"/>
      <c r="I29" s="97"/>
      <c r="J29" s="98"/>
      <c r="K29" s="99"/>
      <c r="L29" s="152"/>
      <c r="M29" s="153"/>
      <c r="N29" s="97"/>
      <c r="O29" s="98"/>
      <c r="P29" s="99"/>
      <c r="Q29" s="237"/>
      <c r="R29" s="238"/>
      <c r="S29" s="239"/>
    </row>
    <row r="30" spans="2:34" x14ac:dyDescent="0.2">
      <c r="B30" s="109" t="s">
        <v>167</v>
      </c>
      <c r="C30" s="110"/>
      <c r="D30" s="111"/>
      <c r="E30" s="88" t="s">
        <v>118</v>
      </c>
      <c r="F30" s="90"/>
      <c r="G30" s="88" t="s">
        <v>119</v>
      </c>
      <c r="H30" s="90"/>
      <c r="I30" s="120"/>
      <c r="J30" s="121"/>
      <c r="K30" s="122"/>
      <c r="L30" s="117"/>
      <c r="M30" s="119"/>
      <c r="N30" s="120"/>
      <c r="O30" s="121"/>
      <c r="P30" s="122"/>
      <c r="Q30" s="240"/>
      <c r="R30" s="241"/>
      <c r="S30" s="242"/>
    </row>
    <row r="31" spans="2:34" x14ac:dyDescent="0.2">
      <c r="B31" s="141" t="s">
        <v>145</v>
      </c>
      <c r="C31" s="142"/>
      <c r="D31" s="143"/>
      <c r="E31" s="144" t="s">
        <v>146</v>
      </c>
      <c r="F31" s="147"/>
      <c r="G31" s="144" t="s">
        <v>147</v>
      </c>
      <c r="H31" s="147"/>
      <c r="I31" s="144" t="s">
        <v>148</v>
      </c>
      <c r="J31" s="145"/>
      <c r="K31" s="147"/>
      <c r="L31" s="166" t="s">
        <v>149</v>
      </c>
      <c r="M31" s="167"/>
      <c r="N31" s="144" t="s">
        <v>150</v>
      </c>
      <c r="O31" s="145"/>
      <c r="P31" s="147"/>
      <c r="Q31" s="213" t="s">
        <v>151</v>
      </c>
      <c r="R31" s="214"/>
      <c r="S31" s="215"/>
    </row>
    <row r="32" spans="2:34" s="52" customFormat="1" ht="20.25" x14ac:dyDescent="0.3">
      <c r="B32" s="156">
        <f>+G23+G24</f>
        <v>343766.35199999996</v>
      </c>
      <c r="C32" s="156"/>
      <c r="D32" s="156"/>
      <c r="E32" s="157"/>
      <c r="F32" s="157"/>
      <c r="G32" s="157"/>
      <c r="H32" s="157"/>
      <c r="I32" s="157"/>
      <c r="J32" s="157"/>
      <c r="K32" s="157"/>
      <c r="L32" s="156">
        <f>+AC24</f>
        <v>41669.659999999996</v>
      </c>
      <c r="M32" s="156"/>
      <c r="N32" s="158">
        <v>2</v>
      </c>
      <c r="O32" s="158"/>
      <c r="P32" s="158"/>
      <c r="Q32" s="243">
        <f>+HONORARIOS!C35+HONORARIOS!J35</f>
        <v>1599602</v>
      </c>
      <c r="R32" s="243"/>
      <c r="S32" s="243"/>
    </row>
    <row r="33" spans="2:38" x14ac:dyDescent="0.2">
      <c r="B33" s="47"/>
      <c r="C33" s="47"/>
      <c r="D33" s="47"/>
      <c r="E33" s="48"/>
      <c r="F33" s="48"/>
      <c r="G33" s="48"/>
      <c r="H33" s="48"/>
      <c r="I33" s="47"/>
      <c r="J33" s="47"/>
      <c r="K33" s="47"/>
      <c r="L33" s="47"/>
      <c r="M33" s="47"/>
      <c r="N33" s="47"/>
      <c r="O33" s="47"/>
      <c r="P33" s="47"/>
      <c r="R33" s="49"/>
      <c r="S33" s="49"/>
    </row>
    <row r="34" spans="2:38" x14ac:dyDescent="0.2">
      <c r="B34" s="148" t="s">
        <v>152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</row>
    <row r="35" spans="2:38" x14ac:dyDescent="0.2"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</row>
    <row r="36" spans="2:38" x14ac:dyDescent="0.2"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</row>
    <row r="37" spans="2:38" x14ac:dyDescent="0.2">
      <c r="B37" s="149" t="s">
        <v>153</v>
      </c>
      <c r="C37" s="150"/>
      <c r="D37" s="150"/>
      <c r="E37" s="150"/>
      <c r="F37" s="151"/>
      <c r="H37" s="31"/>
      <c r="I37" s="31"/>
      <c r="J37" s="31"/>
      <c r="K37" s="31"/>
      <c r="L37" s="31"/>
      <c r="M37" s="31"/>
      <c r="N37" s="31"/>
      <c r="O37" s="31"/>
      <c r="P37" s="31"/>
    </row>
    <row r="38" spans="2:38" x14ac:dyDescent="0.2">
      <c r="B38" s="149" t="s">
        <v>168</v>
      </c>
      <c r="C38" s="150"/>
      <c r="D38" s="150"/>
      <c r="E38" s="150"/>
      <c r="F38" s="151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</row>
    <row r="40" spans="2:38" x14ac:dyDescent="0.2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</row>
  </sheetData>
  <mergeCells count="91">
    <mergeCell ref="L31:M31"/>
    <mergeCell ref="B26:S26"/>
    <mergeCell ref="Q27:S30"/>
    <mergeCell ref="B28:D29"/>
    <mergeCell ref="E28:H29"/>
    <mergeCell ref="B30:D30"/>
    <mergeCell ref="E30:F30"/>
    <mergeCell ref="B24:C24"/>
    <mergeCell ref="D24:F24"/>
    <mergeCell ref="G24:J24"/>
    <mergeCell ref="K24:L24"/>
    <mergeCell ref="M24:O24"/>
    <mergeCell ref="D25:F25"/>
    <mergeCell ref="G25:J25"/>
    <mergeCell ref="K25:L25"/>
    <mergeCell ref="M25:O25"/>
    <mergeCell ref="AD25:AF25"/>
    <mergeCell ref="M22:O22"/>
    <mergeCell ref="B23:C23"/>
    <mergeCell ref="D23:F23"/>
    <mergeCell ref="G23:J23"/>
    <mergeCell ref="K23:L23"/>
    <mergeCell ref="M23:O23"/>
    <mergeCell ref="Q38:R38"/>
    <mergeCell ref="S38:AJ38"/>
    <mergeCell ref="B32:D32"/>
    <mergeCell ref="E32:F32"/>
    <mergeCell ref="G32:H32"/>
    <mergeCell ref="I32:K32"/>
    <mergeCell ref="L32:M32"/>
    <mergeCell ref="Q32:S32"/>
    <mergeCell ref="N32:P32"/>
    <mergeCell ref="B38:F38"/>
    <mergeCell ref="AD23:AF23"/>
    <mergeCell ref="N31:P31"/>
    <mergeCell ref="Q31:S31"/>
    <mergeCell ref="B34:AL35"/>
    <mergeCell ref="B37:F37"/>
    <mergeCell ref="G30:H30"/>
    <mergeCell ref="B31:D31"/>
    <mergeCell ref="E31:F31"/>
    <mergeCell ref="G31:H31"/>
    <mergeCell ref="I31:K31"/>
    <mergeCell ref="B27:H27"/>
    <mergeCell ref="I27:K30"/>
    <mergeCell ref="L27:M30"/>
    <mergeCell ref="N27:P30"/>
    <mergeCell ref="AD24:AF24"/>
    <mergeCell ref="B25:C25"/>
    <mergeCell ref="B19:C20"/>
    <mergeCell ref="G19:J20"/>
    <mergeCell ref="K19:O20"/>
    <mergeCell ref="AD22:AF22"/>
    <mergeCell ref="W20:W21"/>
    <mergeCell ref="X20:X21"/>
    <mergeCell ref="Y20:Y21"/>
    <mergeCell ref="Z20:Z21"/>
    <mergeCell ref="AA20:AA21"/>
    <mergeCell ref="AB17:AB21"/>
    <mergeCell ref="AC17:AC21"/>
    <mergeCell ref="AD17:AF21"/>
    <mergeCell ref="B22:C22"/>
    <mergeCell ref="D22:F22"/>
    <mergeCell ref="G22:J22"/>
    <mergeCell ref="K22:L22"/>
    <mergeCell ref="P20:P21"/>
    <mergeCell ref="Q20:Q21"/>
    <mergeCell ref="R20:R21"/>
    <mergeCell ref="D17:F20"/>
    <mergeCell ref="G17:O18"/>
    <mergeCell ref="P17:AA19"/>
    <mergeCell ref="S20:S21"/>
    <mergeCell ref="T20:T21"/>
    <mergeCell ref="U20:U21"/>
    <mergeCell ref="V20:V21"/>
    <mergeCell ref="G21:J21"/>
    <mergeCell ref="K21:L21"/>
    <mergeCell ref="M21:O21"/>
    <mergeCell ref="B12:R12"/>
    <mergeCell ref="S12:AB12"/>
    <mergeCell ref="B13:R13"/>
    <mergeCell ref="S13:AB13"/>
    <mergeCell ref="B14:R14"/>
    <mergeCell ref="S14:AB14"/>
    <mergeCell ref="B11:R11"/>
    <mergeCell ref="S11:AB11"/>
    <mergeCell ref="AJ5:AK5"/>
    <mergeCell ref="B9:R9"/>
    <mergeCell ref="S9:AB9"/>
    <mergeCell ref="B10:R10"/>
    <mergeCell ref="S10:AB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A59E-E913-4496-A99D-5B26213F6B4F}">
  <dimension ref="A1:L38"/>
  <sheetViews>
    <sheetView workbookViewId="0">
      <selection activeCell="K12" sqref="K12"/>
    </sheetView>
  </sheetViews>
  <sheetFormatPr baseColWidth="10" defaultColWidth="10.85546875" defaultRowHeight="12.75" x14ac:dyDescent="0.2"/>
  <cols>
    <col min="1" max="1" width="31.42578125" style="3" customWidth="1"/>
    <col min="2" max="9" width="14.7109375" style="4" customWidth="1"/>
    <col min="10" max="256" width="10.85546875" style="3"/>
    <col min="257" max="257" width="31.42578125" style="3" customWidth="1"/>
    <col min="258" max="265" width="14.7109375" style="3" customWidth="1"/>
    <col min="266" max="512" width="10.85546875" style="3"/>
    <col min="513" max="513" width="31.42578125" style="3" customWidth="1"/>
    <col min="514" max="521" width="14.7109375" style="3" customWidth="1"/>
    <col min="522" max="768" width="10.85546875" style="3"/>
    <col min="769" max="769" width="31.42578125" style="3" customWidth="1"/>
    <col min="770" max="777" width="14.7109375" style="3" customWidth="1"/>
    <col min="778" max="1024" width="10.85546875" style="3"/>
    <col min="1025" max="1025" width="31.42578125" style="3" customWidth="1"/>
    <col min="1026" max="1033" width="14.7109375" style="3" customWidth="1"/>
    <col min="1034" max="1280" width="10.85546875" style="3"/>
    <col min="1281" max="1281" width="31.42578125" style="3" customWidth="1"/>
    <col min="1282" max="1289" width="14.7109375" style="3" customWidth="1"/>
    <col min="1290" max="1536" width="10.85546875" style="3"/>
    <col min="1537" max="1537" width="31.42578125" style="3" customWidth="1"/>
    <col min="1538" max="1545" width="14.7109375" style="3" customWidth="1"/>
    <col min="1546" max="1792" width="10.85546875" style="3"/>
    <col min="1793" max="1793" width="31.42578125" style="3" customWidth="1"/>
    <col min="1794" max="1801" width="14.7109375" style="3" customWidth="1"/>
    <col min="1802" max="2048" width="10.85546875" style="3"/>
    <col min="2049" max="2049" width="31.42578125" style="3" customWidth="1"/>
    <col min="2050" max="2057" width="14.7109375" style="3" customWidth="1"/>
    <col min="2058" max="2304" width="10.85546875" style="3"/>
    <col min="2305" max="2305" width="31.42578125" style="3" customWidth="1"/>
    <col min="2306" max="2313" width="14.7109375" style="3" customWidth="1"/>
    <col min="2314" max="2560" width="10.85546875" style="3"/>
    <col min="2561" max="2561" width="31.42578125" style="3" customWidth="1"/>
    <col min="2562" max="2569" width="14.7109375" style="3" customWidth="1"/>
    <col min="2570" max="2816" width="10.85546875" style="3"/>
    <col min="2817" max="2817" width="31.42578125" style="3" customWidth="1"/>
    <col min="2818" max="2825" width="14.7109375" style="3" customWidth="1"/>
    <col min="2826" max="3072" width="10.85546875" style="3"/>
    <col min="3073" max="3073" width="31.42578125" style="3" customWidth="1"/>
    <col min="3074" max="3081" width="14.7109375" style="3" customWidth="1"/>
    <col min="3082" max="3328" width="10.85546875" style="3"/>
    <col min="3329" max="3329" width="31.42578125" style="3" customWidth="1"/>
    <col min="3330" max="3337" width="14.7109375" style="3" customWidth="1"/>
    <col min="3338" max="3584" width="10.85546875" style="3"/>
    <col min="3585" max="3585" width="31.42578125" style="3" customWidth="1"/>
    <col min="3586" max="3593" width="14.7109375" style="3" customWidth="1"/>
    <col min="3594" max="3840" width="10.85546875" style="3"/>
    <col min="3841" max="3841" width="31.42578125" style="3" customWidth="1"/>
    <col min="3842" max="3849" width="14.7109375" style="3" customWidth="1"/>
    <col min="3850" max="4096" width="10.85546875" style="3"/>
    <col min="4097" max="4097" width="31.42578125" style="3" customWidth="1"/>
    <col min="4098" max="4105" width="14.7109375" style="3" customWidth="1"/>
    <col min="4106" max="4352" width="10.85546875" style="3"/>
    <col min="4353" max="4353" width="31.42578125" style="3" customWidth="1"/>
    <col min="4354" max="4361" width="14.7109375" style="3" customWidth="1"/>
    <col min="4362" max="4608" width="10.85546875" style="3"/>
    <col min="4609" max="4609" width="31.42578125" style="3" customWidth="1"/>
    <col min="4610" max="4617" width="14.7109375" style="3" customWidth="1"/>
    <col min="4618" max="4864" width="10.85546875" style="3"/>
    <col min="4865" max="4865" width="31.42578125" style="3" customWidth="1"/>
    <col min="4866" max="4873" width="14.7109375" style="3" customWidth="1"/>
    <col min="4874" max="5120" width="10.85546875" style="3"/>
    <col min="5121" max="5121" width="31.42578125" style="3" customWidth="1"/>
    <col min="5122" max="5129" width="14.7109375" style="3" customWidth="1"/>
    <col min="5130" max="5376" width="10.85546875" style="3"/>
    <col min="5377" max="5377" width="31.42578125" style="3" customWidth="1"/>
    <col min="5378" max="5385" width="14.7109375" style="3" customWidth="1"/>
    <col min="5386" max="5632" width="10.85546875" style="3"/>
    <col min="5633" max="5633" width="31.42578125" style="3" customWidth="1"/>
    <col min="5634" max="5641" width="14.7109375" style="3" customWidth="1"/>
    <col min="5642" max="5888" width="10.85546875" style="3"/>
    <col min="5889" max="5889" width="31.42578125" style="3" customWidth="1"/>
    <col min="5890" max="5897" width="14.7109375" style="3" customWidth="1"/>
    <col min="5898" max="6144" width="10.85546875" style="3"/>
    <col min="6145" max="6145" width="31.42578125" style="3" customWidth="1"/>
    <col min="6146" max="6153" width="14.7109375" style="3" customWidth="1"/>
    <col min="6154" max="6400" width="10.85546875" style="3"/>
    <col min="6401" max="6401" width="31.42578125" style="3" customWidth="1"/>
    <col min="6402" max="6409" width="14.7109375" style="3" customWidth="1"/>
    <col min="6410" max="6656" width="10.85546875" style="3"/>
    <col min="6657" max="6657" width="31.42578125" style="3" customWidth="1"/>
    <col min="6658" max="6665" width="14.7109375" style="3" customWidth="1"/>
    <col min="6666" max="6912" width="10.85546875" style="3"/>
    <col min="6913" max="6913" width="31.42578125" style="3" customWidth="1"/>
    <col min="6914" max="6921" width="14.7109375" style="3" customWidth="1"/>
    <col min="6922" max="7168" width="10.85546875" style="3"/>
    <col min="7169" max="7169" width="31.42578125" style="3" customWidth="1"/>
    <col min="7170" max="7177" width="14.7109375" style="3" customWidth="1"/>
    <col min="7178" max="7424" width="10.85546875" style="3"/>
    <col min="7425" max="7425" width="31.42578125" style="3" customWidth="1"/>
    <col min="7426" max="7433" width="14.7109375" style="3" customWidth="1"/>
    <col min="7434" max="7680" width="10.85546875" style="3"/>
    <col min="7681" max="7681" width="31.42578125" style="3" customWidth="1"/>
    <col min="7682" max="7689" width="14.7109375" style="3" customWidth="1"/>
    <col min="7690" max="7936" width="10.85546875" style="3"/>
    <col min="7937" max="7937" width="31.42578125" style="3" customWidth="1"/>
    <col min="7938" max="7945" width="14.7109375" style="3" customWidth="1"/>
    <col min="7946" max="8192" width="10.85546875" style="3"/>
    <col min="8193" max="8193" width="31.42578125" style="3" customWidth="1"/>
    <col min="8194" max="8201" width="14.7109375" style="3" customWidth="1"/>
    <col min="8202" max="8448" width="10.85546875" style="3"/>
    <col min="8449" max="8449" width="31.42578125" style="3" customWidth="1"/>
    <col min="8450" max="8457" width="14.7109375" style="3" customWidth="1"/>
    <col min="8458" max="8704" width="10.85546875" style="3"/>
    <col min="8705" max="8705" width="31.42578125" style="3" customWidth="1"/>
    <col min="8706" max="8713" width="14.7109375" style="3" customWidth="1"/>
    <col min="8714" max="8960" width="10.85546875" style="3"/>
    <col min="8961" max="8961" width="31.42578125" style="3" customWidth="1"/>
    <col min="8962" max="8969" width="14.7109375" style="3" customWidth="1"/>
    <col min="8970" max="9216" width="10.85546875" style="3"/>
    <col min="9217" max="9217" width="31.42578125" style="3" customWidth="1"/>
    <col min="9218" max="9225" width="14.7109375" style="3" customWidth="1"/>
    <col min="9226" max="9472" width="10.85546875" style="3"/>
    <col min="9473" max="9473" width="31.42578125" style="3" customWidth="1"/>
    <col min="9474" max="9481" width="14.7109375" style="3" customWidth="1"/>
    <col min="9482" max="9728" width="10.85546875" style="3"/>
    <col min="9729" max="9729" width="31.42578125" style="3" customWidth="1"/>
    <col min="9730" max="9737" width="14.7109375" style="3" customWidth="1"/>
    <col min="9738" max="9984" width="10.85546875" style="3"/>
    <col min="9985" max="9985" width="31.42578125" style="3" customWidth="1"/>
    <col min="9986" max="9993" width="14.7109375" style="3" customWidth="1"/>
    <col min="9994" max="10240" width="10.85546875" style="3"/>
    <col min="10241" max="10241" width="31.42578125" style="3" customWidth="1"/>
    <col min="10242" max="10249" width="14.7109375" style="3" customWidth="1"/>
    <col min="10250" max="10496" width="10.85546875" style="3"/>
    <col min="10497" max="10497" width="31.42578125" style="3" customWidth="1"/>
    <col min="10498" max="10505" width="14.7109375" style="3" customWidth="1"/>
    <col min="10506" max="10752" width="10.85546875" style="3"/>
    <col min="10753" max="10753" width="31.42578125" style="3" customWidth="1"/>
    <col min="10754" max="10761" width="14.7109375" style="3" customWidth="1"/>
    <col min="10762" max="11008" width="10.85546875" style="3"/>
    <col min="11009" max="11009" width="31.42578125" style="3" customWidth="1"/>
    <col min="11010" max="11017" width="14.7109375" style="3" customWidth="1"/>
    <col min="11018" max="11264" width="10.85546875" style="3"/>
    <col min="11265" max="11265" width="31.42578125" style="3" customWidth="1"/>
    <col min="11266" max="11273" width="14.7109375" style="3" customWidth="1"/>
    <col min="11274" max="11520" width="10.85546875" style="3"/>
    <col min="11521" max="11521" width="31.42578125" style="3" customWidth="1"/>
    <col min="11522" max="11529" width="14.7109375" style="3" customWidth="1"/>
    <col min="11530" max="11776" width="10.85546875" style="3"/>
    <col min="11777" max="11777" width="31.42578125" style="3" customWidth="1"/>
    <col min="11778" max="11785" width="14.7109375" style="3" customWidth="1"/>
    <col min="11786" max="12032" width="10.85546875" style="3"/>
    <col min="12033" max="12033" width="31.42578125" style="3" customWidth="1"/>
    <col min="12034" max="12041" width="14.7109375" style="3" customWidth="1"/>
    <col min="12042" max="12288" width="10.85546875" style="3"/>
    <col min="12289" max="12289" width="31.42578125" style="3" customWidth="1"/>
    <col min="12290" max="12297" width="14.7109375" style="3" customWidth="1"/>
    <col min="12298" max="12544" width="10.85546875" style="3"/>
    <col min="12545" max="12545" width="31.42578125" style="3" customWidth="1"/>
    <col min="12546" max="12553" width="14.7109375" style="3" customWidth="1"/>
    <col min="12554" max="12800" width="10.85546875" style="3"/>
    <col min="12801" max="12801" width="31.42578125" style="3" customWidth="1"/>
    <col min="12802" max="12809" width="14.7109375" style="3" customWidth="1"/>
    <col min="12810" max="13056" width="10.85546875" style="3"/>
    <col min="13057" max="13057" width="31.42578125" style="3" customWidth="1"/>
    <col min="13058" max="13065" width="14.7109375" style="3" customWidth="1"/>
    <col min="13066" max="13312" width="10.85546875" style="3"/>
    <col min="13313" max="13313" width="31.42578125" style="3" customWidth="1"/>
    <col min="13314" max="13321" width="14.7109375" style="3" customWidth="1"/>
    <col min="13322" max="13568" width="10.85546875" style="3"/>
    <col min="13569" max="13569" width="31.42578125" style="3" customWidth="1"/>
    <col min="13570" max="13577" width="14.7109375" style="3" customWidth="1"/>
    <col min="13578" max="13824" width="10.85546875" style="3"/>
    <col min="13825" max="13825" width="31.42578125" style="3" customWidth="1"/>
    <col min="13826" max="13833" width="14.7109375" style="3" customWidth="1"/>
    <col min="13834" max="14080" width="10.85546875" style="3"/>
    <col min="14081" max="14081" width="31.42578125" style="3" customWidth="1"/>
    <col min="14082" max="14089" width="14.7109375" style="3" customWidth="1"/>
    <col min="14090" max="14336" width="10.85546875" style="3"/>
    <col min="14337" max="14337" width="31.42578125" style="3" customWidth="1"/>
    <col min="14338" max="14345" width="14.7109375" style="3" customWidth="1"/>
    <col min="14346" max="14592" width="10.85546875" style="3"/>
    <col min="14593" max="14593" width="31.42578125" style="3" customWidth="1"/>
    <col min="14594" max="14601" width="14.7109375" style="3" customWidth="1"/>
    <col min="14602" max="14848" width="10.85546875" style="3"/>
    <col min="14849" max="14849" width="31.42578125" style="3" customWidth="1"/>
    <col min="14850" max="14857" width="14.7109375" style="3" customWidth="1"/>
    <col min="14858" max="15104" width="10.85546875" style="3"/>
    <col min="15105" max="15105" width="31.42578125" style="3" customWidth="1"/>
    <col min="15106" max="15113" width="14.7109375" style="3" customWidth="1"/>
    <col min="15114" max="15360" width="10.85546875" style="3"/>
    <col min="15361" max="15361" width="31.42578125" style="3" customWidth="1"/>
    <col min="15362" max="15369" width="14.7109375" style="3" customWidth="1"/>
    <col min="15370" max="15616" width="10.85546875" style="3"/>
    <col min="15617" max="15617" width="31.42578125" style="3" customWidth="1"/>
    <col min="15618" max="15625" width="14.7109375" style="3" customWidth="1"/>
    <col min="15626" max="15872" width="10.85546875" style="3"/>
    <col min="15873" max="15873" width="31.42578125" style="3" customWidth="1"/>
    <col min="15874" max="15881" width="14.7109375" style="3" customWidth="1"/>
    <col min="15882" max="16128" width="10.85546875" style="3"/>
    <col min="16129" max="16129" width="31.42578125" style="3" customWidth="1"/>
    <col min="16130" max="16137" width="14.7109375" style="3" customWidth="1"/>
    <col min="16138" max="16384" width="10.85546875" style="3"/>
  </cols>
  <sheetData>
    <row r="1" spans="1:9" x14ac:dyDescent="0.2">
      <c r="A1" s="3" t="s">
        <v>32</v>
      </c>
    </row>
    <row r="2" spans="1:9" x14ac:dyDescent="0.2">
      <c r="A2" s="3" t="s">
        <v>33</v>
      </c>
      <c r="B2" s="5"/>
      <c r="C2" s="5"/>
      <c r="D2" s="5"/>
      <c r="E2" s="6" t="s">
        <v>34</v>
      </c>
      <c r="F2" s="6"/>
      <c r="G2" s="6"/>
      <c r="H2" s="5"/>
      <c r="I2" s="5"/>
    </row>
    <row r="3" spans="1:9" x14ac:dyDescent="0.2">
      <c r="B3" s="5"/>
      <c r="C3" s="5"/>
      <c r="D3" s="5"/>
      <c r="E3" s="6" t="s">
        <v>35</v>
      </c>
      <c r="F3" s="6"/>
      <c r="G3" s="6"/>
      <c r="H3" s="5"/>
      <c r="I3" s="5"/>
    </row>
    <row r="5" spans="1:9" x14ac:dyDescent="0.2">
      <c r="A5" s="7"/>
      <c r="B5" s="168" t="s">
        <v>36</v>
      </c>
      <c r="C5" s="168"/>
      <c r="D5" s="168" t="s">
        <v>37</v>
      </c>
      <c r="E5" s="168"/>
      <c r="F5" s="168" t="s">
        <v>38</v>
      </c>
      <c r="G5" s="168"/>
      <c r="H5" s="168" t="s">
        <v>39</v>
      </c>
      <c r="I5" s="168"/>
    </row>
    <row r="6" spans="1:9" x14ac:dyDescent="0.2">
      <c r="A6" s="8" t="s">
        <v>40</v>
      </c>
      <c r="B6" s="9" t="s">
        <v>41</v>
      </c>
      <c r="C6" s="9" t="s">
        <v>42</v>
      </c>
      <c r="D6" s="9" t="s">
        <v>43</v>
      </c>
      <c r="E6" s="9" t="s">
        <v>44</v>
      </c>
      <c r="F6" s="9" t="s">
        <v>45</v>
      </c>
      <c r="G6" s="9" t="s">
        <v>46</v>
      </c>
      <c r="H6" s="9" t="s">
        <v>47</v>
      </c>
      <c r="I6" s="9" t="s">
        <v>48</v>
      </c>
    </row>
    <row r="7" spans="1:9" ht="15" x14ac:dyDescent="0.25">
      <c r="A7" s="10" t="s">
        <v>49</v>
      </c>
      <c r="B7" s="10">
        <v>10963464</v>
      </c>
      <c r="C7" s="10">
        <v>7715783</v>
      </c>
      <c r="D7" s="10">
        <v>3247681</v>
      </c>
      <c r="E7" s="10">
        <v>0</v>
      </c>
      <c r="F7" s="10">
        <v>3234681</v>
      </c>
      <c r="G7" s="10">
        <v>0</v>
      </c>
      <c r="H7" s="10">
        <v>0</v>
      </c>
      <c r="I7" s="10">
        <v>0</v>
      </c>
    </row>
    <row r="8" spans="1:9" x14ac:dyDescent="0.2">
      <c r="A8" s="11" t="s">
        <v>50</v>
      </c>
      <c r="B8" s="12">
        <v>139211</v>
      </c>
      <c r="C8" s="12">
        <v>117857</v>
      </c>
      <c r="D8" s="12">
        <v>21354</v>
      </c>
      <c r="E8" s="12">
        <v>0</v>
      </c>
      <c r="F8" s="12">
        <v>21354</v>
      </c>
      <c r="G8" s="12">
        <v>0</v>
      </c>
      <c r="H8" s="12">
        <v>0</v>
      </c>
      <c r="I8" s="12">
        <v>0</v>
      </c>
    </row>
    <row r="9" spans="1:9" x14ac:dyDescent="0.2">
      <c r="A9" s="13" t="s">
        <v>51</v>
      </c>
      <c r="B9" s="14">
        <v>32000</v>
      </c>
      <c r="C9" s="14">
        <v>0</v>
      </c>
      <c r="D9" s="14">
        <v>32000</v>
      </c>
      <c r="E9" s="14">
        <v>0</v>
      </c>
      <c r="F9" s="14">
        <v>32000</v>
      </c>
      <c r="G9" s="14">
        <v>0</v>
      </c>
      <c r="H9" s="14">
        <v>0</v>
      </c>
      <c r="I9" s="14">
        <v>0</v>
      </c>
    </row>
    <row r="10" spans="1:9" x14ac:dyDescent="0.2">
      <c r="A10" s="11" t="s">
        <v>52</v>
      </c>
      <c r="B10" s="12">
        <v>0</v>
      </c>
      <c r="C10" s="12">
        <v>2726500</v>
      </c>
      <c r="D10" s="12">
        <v>0</v>
      </c>
      <c r="E10" s="12">
        <v>2726500</v>
      </c>
      <c r="F10" s="12">
        <v>0</v>
      </c>
      <c r="G10" s="12">
        <v>2726500</v>
      </c>
      <c r="H10" s="12">
        <v>0</v>
      </c>
      <c r="I10" s="12">
        <v>0</v>
      </c>
    </row>
    <row r="11" spans="1:9" x14ac:dyDescent="0.2">
      <c r="A11" s="11" t="s">
        <v>53</v>
      </c>
      <c r="B11" s="12">
        <v>140400</v>
      </c>
      <c r="C11" s="12">
        <v>140400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">
      <c r="A12" s="11" t="s">
        <v>54</v>
      </c>
      <c r="B12" s="12">
        <v>4114425</v>
      </c>
      <c r="C12" s="12">
        <v>4114425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">
      <c r="A13" s="11" t="s">
        <v>55</v>
      </c>
      <c r="B13" s="12">
        <v>866305</v>
      </c>
      <c r="C13" s="12">
        <v>866305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">
      <c r="A14" s="11" t="s">
        <v>56</v>
      </c>
      <c r="B14" s="12">
        <v>168365</v>
      </c>
      <c r="C14" s="12">
        <v>168365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11" t="s">
        <v>57</v>
      </c>
      <c r="B15" s="12">
        <v>562225</v>
      </c>
      <c r="C15" s="12">
        <v>562225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">
      <c r="A16" s="11" t="s">
        <v>58</v>
      </c>
      <c r="B16" s="12">
        <v>0</v>
      </c>
      <c r="C16" s="12">
        <v>500000</v>
      </c>
      <c r="D16" s="12">
        <v>0</v>
      </c>
      <c r="E16" s="12">
        <v>500000</v>
      </c>
      <c r="F16" s="12">
        <v>0</v>
      </c>
      <c r="G16" s="12">
        <v>500000</v>
      </c>
      <c r="H16" s="12">
        <v>0</v>
      </c>
      <c r="I16" s="12">
        <v>0</v>
      </c>
    </row>
    <row r="17" spans="1:12" x14ac:dyDescent="0.2">
      <c r="A17" s="11" t="s">
        <v>59</v>
      </c>
      <c r="B17" s="12">
        <v>0</v>
      </c>
      <c r="C17" s="12">
        <v>14000</v>
      </c>
      <c r="D17" s="12">
        <v>0</v>
      </c>
      <c r="E17" s="12">
        <v>14000</v>
      </c>
      <c r="F17" s="12">
        <v>0</v>
      </c>
      <c r="G17" s="12">
        <v>14000</v>
      </c>
      <c r="H17" s="12">
        <v>0</v>
      </c>
      <c r="I17" s="12">
        <v>0</v>
      </c>
    </row>
    <row r="18" spans="1:12" x14ac:dyDescent="0.2">
      <c r="A18" s="11" t="s">
        <v>60</v>
      </c>
      <c r="B18" s="12">
        <v>0</v>
      </c>
      <c r="C18" s="12">
        <v>33698</v>
      </c>
      <c r="D18" s="12">
        <v>0</v>
      </c>
      <c r="E18" s="12">
        <v>33698</v>
      </c>
      <c r="F18" s="12">
        <v>0</v>
      </c>
      <c r="G18" s="12">
        <v>33698</v>
      </c>
      <c r="H18" s="12">
        <v>0</v>
      </c>
      <c r="I18" s="12">
        <v>0</v>
      </c>
    </row>
    <row r="19" spans="1:12" x14ac:dyDescent="0.2">
      <c r="A19" s="11" t="s">
        <v>61</v>
      </c>
      <c r="B19" s="12">
        <v>0</v>
      </c>
      <c r="C19" s="12">
        <v>7696733</v>
      </c>
      <c r="D19" s="12">
        <v>0</v>
      </c>
      <c r="E19" s="12">
        <v>7696733</v>
      </c>
      <c r="F19" s="12">
        <v>0</v>
      </c>
      <c r="G19" s="12">
        <v>0</v>
      </c>
      <c r="H19" s="12">
        <v>0</v>
      </c>
      <c r="I19" s="12">
        <v>7696733</v>
      </c>
    </row>
    <row r="20" spans="1:12" x14ac:dyDescent="0.2">
      <c r="A20" s="11" t="s">
        <v>62</v>
      </c>
      <c r="B20" s="12">
        <v>372061</v>
      </c>
      <c r="C20" s="12">
        <v>0</v>
      </c>
      <c r="D20" s="12">
        <v>372061</v>
      </c>
      <c r="E20" s="12">
        <v>0</v>
      </c>
      <c r="F20" s="12">
        <v>0</v>
      </c>
      <c r="G20" s="12">
        <v>0</v>
      </c>
      <c r="H20" s="12">
        <v>372061</v>
      </c>
      <c r="I20" s="12">
        <v>0</v>
      </c>
    </row>
    <row r="21" spans="1:12" x14ac:dyDescent="0.2">
      <c r="A21" s="15" t="s">
        <v>63</v>
      </c>
      <c r="B21" s="16">
        <v>755000</v>
      </c>
      <c r="C21" s="16">
        <v>0</v>
      </c>
      <c r="D21" s="16">
        <v>755000</v>
      </c>
      <c r="E21" s="16">
        <v>0</v>
      </c>
      <c r="F21" s="16">
        <v>0</v>
      </c>
      <c r="G21" s="16">
        <v>0</v>
      </c>
      <c r="H21" s="16">
        <v>755000</v>
      </c>
      <c r="I21" s="16"/>
      <c r="J21" s="17" t="s">
        <v>64</v>
      </c>
      <c r="K21" s="18"/>
      <c r="L21" s="18"/>
    </row>
    <row r="22" spans="1:12" x14ac:dyDescent="0.2">
      <c r="A22" s="11" t="s">
        <v>65</v>
      </c>
      <c r="B22" s="12">
        <v>66158</v>
      </c>
      <c r="C22" s="12">
        <v>0</v>
      </c>
      <c r="D22" s="12">
        <v>66158</v>
      </c>
      <c r="E22" s="12">
        <v>0</v>
      </c>
      <c r="F22" s="12">
        <v>0</v>
      </c>
      <c r="G22" s="12">
        <v>0</v>
      </c>
      <c r="H22" s="12">
        <v>66158</v>
      </c>
      <c r="I22" s="12">
        <v>0</v>
      </c>
    </row>
    <row r="23" spans="1:12" x14ac:dyDescent="0.2">
      <c r="A23" s="11" t="s">
        <v>66</v>
      </c>
      <c r="B23" s="12">
        <v>579780</v>
      </c>
      <c r="C23" s="12">
        <v>0</v>
      </c>
      <c r="D23" s="12">
        <v>579780</v>
      </c>
      <c r="E23" s="12">
        <v>0</v>
      </c>
      <c r="F23" s="12">
        <v>0</v>
      </c>
      <c r="G23" s="12">
        <v>0</v>
      </c>
      <c r="H23" s="12">
        <v>579780</v>
      </c>
      <c r="I23" s="12">
        <v>0</v>
      </c>
    </row>
    <row r="24" spans="1:12" x14ac:dyDescent="0.2">
      <c r="A24" s="15" t="s">
        <v>67</v>
      </c>
      <c r="B24" s="16">
        <v>5230000</v>
      </c>
      <c r="C24" s="16">
        <v>0</v>
      </c>
      <c r="D24" s="16">
        <v>5230000</v>
      </c>
      <c r="E24" s="16">
        <v>0</v>
      </c>
      <c r="F24" s="16">
        <v>0</v>
      </c>
      <c r="G24" s="16">
        <v>0</v>
      </c>
      <c r="H24" s="16">
        <v>5230000</v>
      </c>
      <c r="I24" s="16">
        <v>0</v>
      </c>
      <c r="J24" s="18" t="s">
        <v>68</v>
      </c>
      <c r="K24" s="18"/>
      <c r="L24" s="18"/>
    </row>
    <row r="25" spans="1:12" x14ac:dyDescent="0.2">
      <c r="A25" s="11" t="s">
        <v>69</v>
      </c>
      <c r="B25" s="12">
        <v>250000</v>
      </c>
      <c r="C25" s="12">
        <v>0</v>
      </c>
      <c r="D25" s="12">
        <v>250000</v>
      </c>
      <c r="E25" s="12">
        <v>0</v>
      </c>
      <c r="F25" s="12">
        <v>0</v>
      </c>
      <c r="G25" s="12">
        <v>0</v>
      </c>
      <c r="H25" s="12">
        <v>250000</v>
      </c>
      <c r="I25" s="12">
        <v>0</v>
      </c>
    </row>
    <row r="26" spans="1:12" x14ac:dyDescent="0.2">
      <c r="A26" s="11" t="s">
        <v>70</v>
      </c>
      <c r="B26" s="12">
        <v>126305</v>
      </c>
      <c r="C26" s="12">
        <v>0</v>
      </c>
      <c r="D26" s="12">
        <v>126305</v>
      </c>
      <c r="E26" s="12">
        <v>0</v>
      </c>
      <c r="F26" s="12">
        <v>0</v>
      </c>
      <c r="G26" s="12">
        <v>0</v>
      </c>
      <c r="H26" s="12">
        <v>126305</v>
      </c>
      <c r="I26" s="12">
        <v>0</v>
      </c>
    </row>
    <row r="27" spans="1:12" x14ac:dyDescent="0.2">
      <c r="A27" s="11" t="s">
        <v>71</v>
      </c>
      <c r="B27" s="12">
        <v>283125</v>
      </c>
      <c r="C27" s="12">
        <v>0</v>
      </c>
      <c r="D27" s="12">
        <v>283125</v>
      </c>
      <c r="E27" s="12">
        <v>0</v>
      </c>
      <c r="F27" s="12">
        <v>0</v>
      </c>
      <c r="G27" s="12">
        <v>0</v>
      </c>
      <c r="H27" s="12">
        <v>283125</v>
      </c>
      <c r="I27" s="12">
        <v>0</v>
      </c>
    </row>
    <row r="28" spans="1:12" x14ac:dyDescent="0.2">
      <c r="A28" s="11" t="s">
        <v>72</v>
      </c>
      <c r="B28" s="12">
        <v>0</v>
      </c>
      <c r="C28" s="12">
        <v>1631</v>
      </c>
      <c r="D28" s="12">
        <v>0</v>
      </c>
      <c r="E28" s="12">
        <v>1631</v>
      </c>
      <c r="F28" s="12">
        <v>0</v>
      </c>
      <c r="G28" s="12">
        <v>0</v>
      </c>
      <c r="H28" s="12">
        <v>0</v>
      </c>
      <c r="I28" s="12">
        <v>1631</v>
      </c>
      <c r="J28" s="19"/>
      <c r="K28" s="19"/>
    </row>
    <row r="29" spans="1:12" x14ac:dyDescent="0.2">
      <c r="A29" s="20" t="s">
        <v>73</v>
      </c>
      <c r="B29" s="21">
        <v>9098</v>
      </c>
      <c r="C29" s="21">
        <v>0</v>
      </c>
      <c r="D29" s="21">
        <v>9098</v>
      </c>
      <c r="E29" s="21">
        <v>0</v>
      </c>
      <c r="F29" s="21">
        <v>0</v>
      </c>
      <c r="G29" s="21">
        <v>0</v>
      </c>
      <c r="H29" s="21">
        <v>9098</v>
      </c>
      <c r="I29" s="21">
        <v>0</v>
      </c>
    </row>
    <row r="30" spans="1:12" x14ac:dyDescent="0.2">
      <c r="A30" s="11"/>
      <c r="B30" s="12"/>
      <c r="C30" s="12"/>
      <c r="D30" s="12"/>
      <c r="E30" s="12"/>
      <c r="F30" s="12"/>
      <c r="G30" s="12"/>
      <c r="H30" s="12"/>
      <c r="I30" s="12"/>
    </row>
    <row r="31" spans="1:12" x14ac:dyDescent="0.2">
      <c r="A31" s="11" t="s">
        <v>74</v>
      </c>
      <c r="B31" s="12">
        <v>24675922</v>
      </c>
      <c r="C31" s="12">
        <v>24675922</v>
      </c>
      <c r="D31" s="12">
        <v>10972562</v>
      </c>
      <c r="E31" s="12">
        <v>10972562</v>
      </c>
      <c r="F31" s="12">
        <v>3301035</v>
      </c>
      <c r="G31" s="12">
        <v>3274198</v>
      </c>
      <c r="H31" s="12">
        <v>7671527</v>
      </c>
      <c r="I31" s="12">
        <v>7698364</v>
      </c>
      <c r="K31" s="19"/>
    </row>
    <row r="32" spans="1:12" x14ac:dyDescent="0.2">
      <c r="A32" s="11" t="s">
        <v>75</v>
      </c>
      <c r="B32" s="12"/>
      <c r="C32" s="12"/>
      <c r="D32" s="12"/>
      <c r="E32" s="12"/>
      <c r="F32" s="12"/>
      <c r="G32" s="12">
        <v>26837</v>
      </c>
      <c r="H32" s="12">
        <v>26837</v>
      </c>
      <c r="I32" s="12"/>
    </row>
    <row r="33" spans="1:9" x14ac:dyDescent="0.2">
      <c r="A33" s="11" t="s">
        <v>76</v>
      </c>
      <c r="B33" s="12">
        <v>24675922</v>
      </c>
      <c r="C33" s="12">
        <v>24675922</v>
      </c>
      <c r="D33" s="12">
        <v>10972562</v>
      </c>
      <c r="E33" s="12">
        <v>10972562</v>
      </c>
      <c r="F33" s="12">
        <v>3301035</v>
      </c>
      <c r="G33" s="12">
        <v>3301035</v>
      </c>
      <c r="H33" s="12">
        <v>7698364</v>
      </c>
      <c r="I33" s="12">
        <v>7698364</v>
      </c>
    </row>
    <row r="35" spans="1:9" x14ac:dyDescent="0.2">
      <c r="E35" s="4" t="s">
        <v>77</v>
      </c>
    </row>
    <row r="36" spans="1:9" x14ac:dyDescent="0.2">
      <c r="E36" s="4" t="s">
        <v>78</v>
      </c>
    </row>
    <row r="38" spans="1:9" x14ac:dyDescent="0.2">
      <c r="C38" s="4" t="s">
        <v>79</v>
      </c>
      <c r="G38" s="4" t="s">
        <v>80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HONORARIOS</vt:lpstr>
      <vt:lpstr>AT2025</vt:lpstr>
      <vt:lpstr>BALANCE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2022-02-03T12:55:01Z</dcterms:created>
  <dcterms:modified xsi:type="dcterms:W3CDTF">2025-02-24T23:07:35Z</dcterms:modified>
</cp:coreProperties>
</file>